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Uptown\UPT105.6 CIP Funding Pursuit WA #3A and #3B\Task 1a Grant Readiness Package WA #3B\Benefits\Segment 2 Uptown Memorial Park Connection\"/>
    </mc:Choice>
  </mc:AlternateContent>
  <xr:revisionPtr revIDLastSave="0" documentId="13_ncr:1_{5E008F05-D3FF-43A9-883D-314DC444889D}" xr6:coauthVersionLast="37" xr6:coauthVersionMax="37" xr10:uidLastSave="{00000000-0000-0000-0000-000000000000}"/>
  <bookViews>
    <workbookView xWindow="21210" yWindow="0" windowWidth="28800" windowHeight="11910" activeTab="3" xr2:uid="{00000000-000D-0000-FFFF-FFFF00000000}"/>
  </bookViews>
  <sheets>
    <sheet name="Notes" sheetId="1" r:id="rId1"/>
    <sheet name="Demand" sheetId="2" r:id="rId2"/>
    <sheet name="Benefits" sheetId="3" r:id="rId3"/>
    <sheet name="Econ Benefit Working Sheet" sheetId="11" r:id="rId4"/>
    <sheet name="Tax Benefit and Summary " sheetId="12" r:id="rId5"/>
    <sheet name="Emiss Calculations and Summary" sheetId="6" r:id="rId6"/>
    <sheet name="Auto Cost and Summary" sheetId="8" r:id="rId7"/>
    <sheet name="Rec Benefit and Summary" sheetId="9" r:id="rId8"/>
    <sheet name="Health Benefit and Summary" sheetId="10" r:id="rId9"/>
    <sheet name="Constants and references" sheetId="7" r:id="rId10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44" i="3" l="1"/>
  <c r="U144" i="3"/>
  <c r="V144" i="3"/>
  <c r="W144" i="3"/>
  <c r="B27" i="3" s="1"/>
  <c r="B28" i="3" s="1"/>
  <c r="A21" i="3" s="1"/>
  <c r="S144" i="3"/>
  <c r="B26" i="3" s="1"/>
  <c r="J5" i="8" l="1"/>
  <c r="J6" i="8"/>
  <c r="J4" i="8"/>
  <c r="O5" i="6" l="1"/>
  <c r="O6" i="6"/>
  <c r="O4" i="6"/>
  <c r="H5" i="10" l="1"/>
  <c r="H6" i="10"/>
  <c r="H4" i="10"/>
  <c r="H5" i="9"/>
  <c r="H6" i="9"/>
  <c r="H4" i="9"/>
  <c r="D26" i="11" l="1"/>
  <c r="A5" i="3"/>
  <c r="A16" i="2"/>
  <c r="B22" i="2"/>
  <c r="A4" i="3"/>
  <c r="B13" i="12"/>
  <c r="A33" i="2" l="1"/>
  <c r="B39" i="2"/>
  <c r="D27" i="11" l="1"/>
  <c r="H5" i="12" s="1"/>
  <c r="B17" i="11"/>
  <c r="C13" i="11" l="1"/>
  <c r="D13" i="11" s="1"/>
  <c r="C7" i="11" s="1"/>
  <c r="D7" i="11" s="1"/>
  <c r="C14" i="11"/>
  <c r="D14" i="11" s="1"/>
  <c r="C8" i="11" s="1"/>
  <c r="D8" i="11" s="1"/>
  <c r="H6" i="12"/>
  <c r="H7" i="12" s="1"/>
  <c r="H8" i="12" s="1"/>
  <c r="D9" i="11" l="1"/>
  <c r="G8" i="12"/>
  <c r="H9" i="12"/>
  <c r="G9" i="12" l="1"/>
  <c r="H10" i="12"/>
  <c r="G10" i="12" l="1"/>
  <c r="H11" i="12"/>
  <c r="G11" i="12" l="1"/>
  <c r="H12" i="12"/>
  <c r="I31" i="12" l="1"/>
  <c r="I33" i="12"/>
  <c r="G12" i="12"/>
  <c r="I32" i="12" s="1"/>
  <c r="H13" i="12"/>
  <c r="G13" i="12" l="1"/>
  <c r="H14" i="12"/>
  <c r="G14" i="12" l="1"/>
  <c r="H15" i="12"/>
  <c r="G15" i="12" l="1"/>
  <c r="H16" i="12"/>
  <c r="G16" i="12" l="1"/>
  <c r="H17" i="12"/>
  <c r="G17" i="12" l="1"/>
  <c r="H18" i="12"/>
  <c r="G18" i="12" l="1"/>
  <c r="H19" i="12"/>
  <c r="G19" i="12" l="1"/>
  <c r="H20" i="12"/>
  <c r="G20" i="12" l="1"/>
  <c r="H21" i="12"/>
  <c r="G21" i="12" l="1"/>
  <c r="H22" i="12"/>
  <c r="G22" i="12" l="1"/>
  <c r="H23" i="12"/>
  <c r="G23" i="12" l="1"/>
  <c r="H24" i="12"/>
  <c r="G24" i="12" l="1"/>
  <c r="H25" i="12"/>
  <c r="G25" i="12" l="1"/>
  <c r="H26" i="12"/>
  <c r="B9" i="10"/>
  <c r="B9" i="9"/>
  <c r="H27" i="10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H27" i="9"/>
  <c r="B10" i="9"/>
  <c r="E7" i="9"/>
  <c r="E8" i="9" s="1"/>
  <c r="B10" i="8"/>
  <c r="G11" i="8" s="1"/>
  <c r="E7" i="8"/>
  <c r="M27" i="6"/>
  <c r="L27" i="6"/>
  <c r="N4" i="6"/>
  <c r="N5" i="6"/>
  <c r="N6" i="6"/>
  <c r="N27" i="6"/>
  <c r="I5" i="2"/>
  <c r="B10" i="6"/>
  <c r="G6" i="6" s="1"/>
  <c r="A11" i="3"/>
  <c r="C8" i="7"/>
  <c r="C7" i="7"/>
  <c r="E5" i="7"/>
  <c r="D5" i="7"/>
  <c r="E4" i="7"/>
  <c r="D4" i="7"/>
  <c r="E7" i="6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8" i="8" l="1"/>
  <c r="G21" i="8"/>
  <c r="G18" i="8"/>
  <c r="G13" i="8"/>
  <c r="G10" i="8"/>
  <c r="G5" i="8"/>
  <c r="G27" i="8"/>
  <c r="G26" i="8"/>
  <c r="G5" i="6"/>
  <c r="G4" i="6"/>
  <c r="G20" i="6"/>
  <c r="G12" i="6"/>
  <c r="G25" i="8"/>
  <c r="G17" i="8"/>
  <c r="G9" i="8"/>
  <c r="G13" i="6"/>
  <c r="G27" i="6"/>
  <c r="G19" i="6"/>
  <c r="G11" i="6"/>
  <c r="G24" i="8"/>
  <c r="G16" i="8"/>
  <c r="G8" i="8"/>
  <c r="G26" i="6"/>
  <c r="G18" i="6"/>
  <c r="G10" i="6"/>
  <c r="G23" i="8"/>
  <c r="G15" i="8"/>
  <c r="G7" i="8"/>
  <c r="G25" i="6"/>
  <c r="G17" i="6"/>
  <c r="G9" i="6"/>
  <c r="G22" i="8"/>
  <c r="G14" i="8"/>
  <c r="G16" i="6"/>
  <c r="G8" i="6"/>
  <c r="G23" i="6"/>
  <c r="G15" i="6"/>
  <c r="G7" i="6"/>
  <c r="G20" i="8"/>
  <c r="G12" i="8"/>
  <c r="G4" i="8"/>
  <c r="G21" i="6"/>
  <c r="G24" i="6"/>
  <c r="G22" i="6"/>
  <c r="G14" i="6"/>
  <c r="G6" i="8"/>
  <c r="G19" i="8"/>
  <c r="G26" i="12"/>
  <c r="H27" i="12"/>
  <c r="E9" i="9"/>
  <c r="E9" i="8" l="1"/>
  <c r="G27" i="12"/>
  <c r="G32" i="12" s="1"/>
  <c r="E10" i="9"/>
  <c r="E10" i="8" l="1"/>
  <c r="G31" i="12"/>
  <c r="G33" i="12"/>
  <c r="E11" i="9"/>
  <c r="E11" i="8" l="1"/>
  <c r="E12" i="9"/>
  <c r="E12" i="8" l="1"/>
  <c r="E13" i="9"/>
  <c r="E13" i="8" l="1"/>
  <c r="E14" i="9"/>
  <c r="E14" i="8" l="1"/>
  <c r="E15" i="9"/>
  <c r="E15" i="8" l="1"/>
  <c r="E16" i="9"/>
  <c r="E16" i="8" l="1"/>
  <c r="E17" i="9"/>
  <c r="E17" i="8" l="1"/>
  <c r="E18" i="9"/>
  <c r="E18" i="8" l="1"/>
  <c r="E19" i="9"/>
  <c r="E19" i="8" l="1"/>
  <c r="E20" i="9"/>
  <c r="E20" i="8" l="1"/>
  <c r="E21" i="9"/>
  <c r="E21" i="8" l="1"/>
  <c r="E22" i="9"/>
  <c r="E22" i="8" l="1"/>
  <c r="E23" i="9"/>
  <c r="E23" i="8" l="1"/>
  <c r="E24" i="9"/>
  <c r="E24" i="8" l="1"/>
  <c r="E25" i="9"/>
  <c r="E25" i="8" l="1"/>
  <c r="E26" i="9"/>
  <c r="E26" i="8" l="1"/>
  <c r="E27" i="9"/>
  <c r="E27" i="8" l="1"/>
  <c r="J27" i="8" s="1"/>
  <c r="A61" i="3"/>
  <c r="A60" i="3"/>
  <c r="A59" i="3"/>
  <c r="A4" i="2" l="1"/>
  <c r="A5" i="2" s="1"/>
  <c r="A22" i="2" s="1"/>
  <c r="A18" i="2"/>
  <c r="A35" i="2" s="1"/>
  <c r="A17" i="2"/>
  <c r="A34" i="2" s="1"/>
  <c r="B28" i="2"/>
  <c r="A39" i="2" l="1"/>
  <c r="A28" i="2"/>
  <c r="C22" i="2"/>
  <c r="A24" i="2"/>
  <c r="A30" i="2" s="1"/>
  <c r="A23" i="2"/>
  <c r="A29" i="2" s="1"/>
  <c r="B45" i="2"/>
  <c r="B23" i="2"/>
  <c r="B24" i="2"/>
  <c r="C39" i="2" l="1"/>
  <c r="A45" i="2"/>
  <c r="C45" i="2" s="1"/>
  <c r="C28" i="2"/>
  <c r="C24" i="2"/>
  <c r="C23" i="2"/>
  <c r="B41" i="2"/>
  <c r="B47" i="2" s="1"/>
  <c r="B30" i="2"/>
  <c r="C30" i="2" s="1"/>
  <c r="B40" i="2"/>
  <c r="B46" i="2" s="1"/>
  <c r="B29" i="2"/>
  <c r="C29" i="2" s="1"/>
  <c r="A15" i="3" l="1"/>
  <c r="A20" i="3" s="1"/>
  <c r="B8" i="6" s="1"/>
  <c r="A58" i="3"/>
  <c r="A66" i="3" s="1"/>
  <c r="A47" i="3"/>
  <c r="A55" i="3" s="1"/>
  <c r="A41" i="2"/>
  <c r="A40" i="2"/>
  <c r="B8" i="8" l="1"/>
  <c r="F4" i="8" s="1"/>
  <c r="H4" i="8" s="1"/>
  <c r="H5" i="8" s="1"/>
  <c r="H6" i="8" s="1"/>
  <c r="H7" i="8" s="1"/>
  <c r="J7" i="8" s="1"/>
  <c r="C40" i="2"/>
  <c r="A46" i="2"/>
  <c r="C46" i="2" s="1"/>
  <c r="C41" i="2"/>
  <c r="A47" i="2"/>
  <c r="C47" i="2" s="1"/>
  <c r="A10" i="3" l="1"/>
  <c r="A12" i="3" s="1"/>
  <c r="B8" i="10" s="1"/>
  <c r="A3" i="3"/>
  <c r="A6" i="3" s="1"/>
  <c r="B8" i="9" s="1"/>
  <c r="F4" i="9" s="1"/>
  <c r="F5" i="9" s="1"/>
  <c r="F6" i="9" s="1"/>
  <c r="F7" i="9" s="1"/>
  <c r="H8" i="8"/>
  <c r="J8" i="8" s="1"/>
  <c r="F4" i="6"/>
  <c r="H4" i="6"/>
  <c r="F4" i="10" l="1"/>
  <c r="F5" i="10" s="1"/>
  <c r="F6" i="10" s="1"/>
  <c r="F7" i="10" s="1"/>
  <c r="H7" i="10" s="1"/>
  <c r="H9" i="8"/>
  <c r="J9" i="8" s="1"/>
  <c r="F8" i="9"/>
  <c r="H7" i="9"/>
  <c r="K4" i="6"/>
  <c r="J4" i="6"/>
  <c r="H5" i="6"/>
  <c r="F8" i="10" l="1"/>
  <c r="H8" i="10" s="1"/>
  <c r="F9" i="9"/>
  <c r="H8" i="9"/>
  <c r="H10" i="8"/>
  <c r="J10" i="8" s="1"/>
  <c r="K5" i="6"/>
  <c r="J5" i="6"/>
  <c r="H6" i="6"/>
  <c r="F9" i="10" l="1"/>
  <c r="F10" i="10" s="1"/>
  <c r="F10" i="9"/>
  <c r="H9" i="9"/>
  <c r="H11" i="8"/>
  <c r="J11" i="8" s="1"/>
  <c r="J6" i="6"/>
  <c r="K6" i="6"/>
  <c r="H7" i="6"/>
  <c r="H9" i="10" l="1"/>
  <c r="F11" i="9"/>
  <c r="H10" i="9"/>
  <c r="H12" i="8"/>
  <c r="J12" i="8" s="1"/>
  <c r="K7" i="6"/>
  <c r="M7" i="6" s="1"/>
  <c r="J7" i="6"/>
  <c r="L7" i="6" s="1"/>
  <c r="N7" i="6"/>
  <c r="H8" i="6"/>
  <c r="F11" i="10"/>
  <c r="H10" i="10"/>
  <c r="O7" i="6" l="1"/>
  <c r="F12" i="9"/>
  <c r="H11" i="9"/>
  <c r="F12" i="10"/>
  <c r="H11" i="10"/>
  <c r="K8" i="6"/>
  <c r="M8" i="6" s="1"/>
  <c r="J8" i="6"/>
  <c r="L8" i="6" s="1"/>
  <c r="N8" i="6"/>
  <c r="H9" i="6"/>
  <c r="H13" i="8"/>
  <c r="J13" i="8" s="1"/>
  <c r="O8" i="6" l="1"/>
  <c r="K9" i="6"/>
  <c r="M9" i="6" s="1"/>
  <c r="J9" i="6"/>
  <c r="L9" i="6" s="1"/>
  <c r="O9" i="6" s="1"/>
  <c r="N9" i="6"/>
  <c r="H10" i="6"/>
  <c r="F13" i="9"/>
  <c r="H12" i="9"/>
  <c r="H14" i="8"/>
  <c r="J14" i="8" s="1"/>
  <c r="F13" i="10"/>
  <c r="H12" i="10"/>
  <c r="F14" i="9" l="1"/>
  <c r="H13" i="9"/>
  <c r="K10" i="6"/>
  <c r="M10" i="6" s="1"/>
  <c r="J10" i="6"/>
  <c r="L10" i="6" s="1"/>
  <c r="N10" i="6"/>
  <c r="H11" i="6"/>
  <c r="F14" i="10"/>
  <c r="H13" i="10"/>
  <c r="H15" i="8"/>
  <c r="J15" i="8" s="1"/>
  <c r="O10" i="6" l="1"/>
  <c r="F15" i="9"/>
  <c r="H14" i="9"/>
  <c r="K11" i="6"/>
  <c r="M11" i="6" s="1"/>
  <c r="J11" i="6"/>
  <c r="L11" i="6" s="1"/>
  <c r="N11" i="6"/>
  <c r="H12" i="6"/>
  <c r="H16" i="8"/>
  <c r="J16" i="8" s="1"/>
  <c r="F15" i="10"/>
  <c r="H14" i="10"/>
  <c r="O11" i="6" l="1"/>
  <c r="N12" i="6"/>
  <c r="K12" i="6"/>
  <c r="M12" i="6" s="1"/>
  <c r="J12" i="6"/>
  <c r="L12" i="6" s="1"/>
  <c r="H13" i="6"/>
  <c r="F16" i="9"/>
  <c r="H15" i="9"/>
  <c r="F16" i="10"/>
  <c r="H15" i="10"/>
  <c r="H17" i="8"/>
  <c r="J17" i="8" s="1"/>
  <c r="O12" i="6" l="1"/>
  <c r="F17" i="10"/>
  <c r="H16" i="10"/>
  <c r="F17" i="9"/>
  <c r="H16" i="9"/>
  <c r="N13" i="6"/>
  <c r="K13" i="6"/>
  <c r="M13" i="6" s="1"/>
  <c r="J13" i="6"/>
  <c r="L13" i="6" s="1"/>
  <c r="O13" i="6" s="1"/>
  <c r="H14" i="6"/>
  <c r="H18" i="8"/>
  <c r="J18" i="8" s="1"/>
  <c r="K14" i="6" l="1"/>
  <c r="M14" i="6" s="1"/>
  <c r="N14" i="6"/>
  <c r="J14" i="6"/>
  <c r="L14" i="6" s="1"/>
  <c r="H15" i="6"/>
  <c r="F18" i="9"/>
  <c r="H17" i="9"/>
  <c r="H19" i="8"/>
  <c r="J19" i="8" s="1"/>
  <c r="F18" i="10"/>
  <c r="H17" i="10"/>
  <c r="O14" i="6" l="1"/>
  <c r="H20" i="8"/>
  <c r="J20" i="8" s="1"/>
  <c r="K15" i="6"/>
  <c r="M15" i="6" s="1"/>
  <c r="J15" i="6"/>
  <c r="L15" i="6" s="1"/>
  <c r="O15" i="6" s="1"/>
  <c r="N15" i="6"/>
  <c r="H16" i="6"/>
  <c r="F19" i="9"/>
  <c r="H18" i="9"/>
  <c r="F19" i="10"/>
  <c r="H18" i="10"/>
  <c r="F20" i="9" l="1"/>
  <c r="H19" i="9"/>
  <c r="K16" i="6"/>
  <c r="M16" i="6" s="1"/>
  <c r="J16" i="6"/>
  <c r="L16" i="6" s="1"/>
  <c r="O16" i="6" s="1"/>
  <c r="N16" i="6"/>
  <c r="H17" i="6"/>
  <c r="F20" i="10"/>
  <c r="H19" i="10"/>
  <c r="H21" i="8"/>
  <c r="J21" i="8" s="1"/>
  <c r="F21" i="10" l="1"/>
  <c r="H20" i="10"/>
  <c r="K17" i="6"/>
  <c r="M17" i="6" s="1"/>
  <c r="J17" i="6"/>
  <c r="L17" i="6" s="1"/>
  <c r="N17" i="6"/>
  <c r="H18" i="6"/>
  <c r="H22" i="8"/>
  <c r="J22" i="8" s="1"/>
  <c r="F21" i="9"/>
  <c r="H20" i="9"/>
  <c r="O17" i="6" l="1"/>
  <c r="F22" i="9"/>
  <c r="H21" i="9"/>
  <c r="F22" i="10"/>
  <c r="H21" i="10"/>
  <c r="K18" i="6"/>
  <c r="M18" i="6" s="1"/>
  <c r="J18" i="6"/>
  <c r="L18" i="6" s="1"/>
  <c r="N18" i="6"/>
  <c r="H19" i="6"/>
  <c r="H23" i="8"/>
  <c r="J23" i="8" s="1"/>
  <c r="O18" i="6" l="1"/>
  <c r="H24" i="8"/>
  <c r="J24" i="8" s="1"/>
  <c r="K19" i="6"/>
  <c r="M19" i="6" s="1"/>
  <c r="J19" i="6"/>
  <c r="L19" i="6" s="1"/>
  <c r="N19" i="6"/>
  <c r="H20" i="6"/>
  <c r="F23" i="10"/>
  <c r="H22" i="10"/>
  <c r="F23" i="9"/>
  <c r="H22" i="9"/>
  <c r="O19" i="6" l="1"/>
  <c r="K20" i="6"/>
  <c r="M20" i="6" s="1"/>
  <c r="J20" i="6"/>
  <c r="L20" i="6" s="1"/>
  <c r="O20" i="6" s="1"/>
  <c r="N20" i="6"/>
  <c r="H21" i="6"/>
  <c r="F24" i="10"/>
  <c r="H23" i="10"/>
  <c r="F24" i="9"/>
  <c r="H23" i="9"/>
  <c r="H25" i="8"/>
  <c r="J25" i="8" s="1"/>
  <c r="F25" i="10" l="1"/>
  <c r="H24" i="10"/>
  <c r="K21" i="6"/>
  <c r="M21" i="6" s="1"/>
  <c r="J21" i="6"/>
  <c r="L21" i="6" s="1"/>
  <c r="N21" i="6"/>
  <c r="H22" i="6"/>
  <c r="F25" i="9"/>
  <c r="H24" i="9"/>
  <c r="H26" i="8"/>
  <c r="J26" i="8" s="1"/>
  <c r="O21" i="6" l="1"/>
  <c r="F26" i="9"/>
  <c r="H25" i="9"/>
  <c r="N22" i="6"/>
  <c r="J22" i="6"/>
  <c r="L22" i="6" s="1"/>
  <c r="K22" i="6"/>
  <c r="M22" i="6" s="1"/>
  <c r="H23" i="6"/>
  <c r="H27" i="8"/>
  <c r="F26" i="10"/>
  <c r="H25" i="10"/>
  <c r="O22" i="6" l="1"/>
  <c r="H31" i="8"/>
  <c r="H35" i="8" s="1"/>
  <c r="I31" i="8"/>
  <c r="I35" i="8" s="1"/>
  <c r="K23" i="6"/>
  <c r="M23" i="6" s="1"/>
  <c r="J23" i="6"/>
  <c r="L23" i="6" s="1"/>
  <c r="N23" i="6"/>
  <c r="H24" i="6"/>
  <c r="F27" i="9"/>
  <c r="H26" i="9"/>
  <c r="H31" i="9" s="1"/>
  <c r="F27" i="10"/>
  <c r="H26" i="10"/>
  <c r="G31" i="8"/>
  <c r="G35" i="8" s="1"/>
  <c r="O23" i="6" l="1"/>
  <c r="I31" i="10"/>
  <c r="I35" i="10" s="1"/>
  <c r="H31" i="10"/>
  <c r="H35" i="10" s="1"/>
  <c r="H35" i="9"/>
  <c r="I31" i="9"/>
  <c r="I35" i="9" s="1"/>
  <c r="K24" i="6"/>
  <c r="M24" i="6" s="1"/>
  <c r="J24" i="6"/>
  <c r="L24" i="6" s="1"/>
  <c r="N24" i="6"/>
  <c r="H25" i="6"/>
  <c r="G31" i="9"/>
  <c r="G35" i="9" s="1"/>
  <c r="G31" i="10"/>
  <c r="G35" i="10" s="1"/>
  <c r="O24" i="6" l="1"/>
  <c r="K25" i="6"/>
  <c r="M25" i="6" s="1"/>
  <c r="J25" i="6"/>
  <c r="L25" i="6" s="1"/>
  <c r="N25" i="6"/>
  <c r="H26" i="6"/>
  <c r="O25" i="6" l="1"/>
  <c r="K26" i="6"/>
  <c r="M26" i="6" s="1"/>
  <c r="J26" i="6"/>
  <c r="L26" i="6" s="1"/>
  <c r="N26" i="6"/>
  <c r="F46" i="6" s="1"/>
  <c r="F47" i="6" s="1"/>
  <c r="H27" i="6"/>
  <c r="O26" i="6" l="1"/>
  <c r="I33" i="6"/>
  <c r="I39" i="6" s="1"/>
  <c r="H33" i="6"/>
  <c r="H39" i="6" s="1"/>
  <c r="I32" i="6"/>
  <c r="H32" i="6"/>
  <c r="K27" i="6"/>
  <c r="J27" i="6"/>
  <c r="G32" i="6"/>
  <c r="G33" i="6"/>
  <c r="G39" i="6" s="1"/>
  <c r="G38" i="6" l="1"/>
  <c r="G34" i="6"/>
  <c r="G40" i="6" s="1"/>
  <c r="H38" i="6"/>
  <c r="H34" i="6"/>
  <c r="H40" i="6" s="1"/>
  <c r="I38" i="6"/>
  <c r="I34" i="6"/>
  <c r="I40" i="6" s="1"/>
</calcChain>
</file>

<file path=xl/sharedStrings.xml><?xml version="1.0" encoding="utf-8"?>
<sst xmlns="http://schemas.openxmlformats.org/spreadsheetml/2006/main" count="358" uniqueCount="242">
  <si>
    <t>Bike benefits</t>
  </si>
  <si>
    <t>Tool is adapted from here: http://www.pedbikeinfo.org/bikecost/step1.cfm</t>
  </si>
  <si>
    <t>Benefits tool only considers demand and benefits</t>
  </si>
  <si>
    <t>Project Name:</t>
  </si>
  <si>
    <t>Project Length:</t>
  </si>
  <si>
    <t>Will need information on project length to create buffers around the proposed facility</t>
  </si>
  <si>
    <t>Create buffers in GIS for the following: 400 meters, 800 meters, 1600 meters</t>
  </si>
  <si>
    <t>Determine existing and new commuters and existing and new recreational cyclists</t>
  </si>
  <si>
    <t>Output: Demand for new bike facility</t>
  </si>
  <si>
    <t>ANALYSIS INPUTS REQUIRED</t>
  </si>
  <si>
    <t>Number of residents in 800 meter buffer of facility: use GIS and 2011-2015 ACS block group level data</t>
  </si>
  <si>
    <t>Number of residents in 1600 meter buffer of facility: use GIS and 2011-2015 ACS block group level data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</si>
  <si>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</si>
  <si>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</si>
  <si>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</si>
  <si>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Default value. Use 2011-2015 ACS data to determine commuters; could probably use Business Analyst </t>
  </si>
  <si>
    <t xml:space="preserve">Existing bike mode share for Houston region. Value is from the calculator, and also the H-GAC bikeways plan. </t>
  </si>
  <si>
    <t>800m</t>
  </si>
  <si>
    <t>1600m</t>
  </si>
  <si>
    <t>Demand calculation</t>
  </si>
  <si>
    <t>Steps and notes:</t>
  </si>
  <si>
    <t>Buffers should be distinct - not additive</t>
  </si>
  <si>
    <t>Number of residents in each buffer * existing bike mode share * % of adults * % commuters</t>
  </si>
  <si>
    <t>Number of residents in 2400 meter buffer of facility: use GIS and 2011-2015 ACS block group level data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</si>
  <si>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</si>
  <si>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</si>
  <si>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</si>
  <si>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</si>
  <si>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</si>
  <si>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</si>
  <si>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</si>
  <si>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</si>
  <si>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>Ranges for bike rates</t>
  </si>
  <si>
    <t>Low</t>
  </si>
  <si>
    <t>Medium</t>
  </si>
  <si>
    <t>High</t>
  </si>
  <si>
    <t xml:space="preserve">Adults = Number of adults * mode share for adults; Children = number of children * 5% </t>
  </si>
  <si>
    <t>Total existing cyclists * L</t>
  </si>
  <si>
    <t xml:space="preserve">C </t>
  </si>
  <si>
    <t>(Commute Share)</t>
  </si>
  <si>
    <t>0.4+1.2C</t>
  </si>
  <si>
    <t>0.6+3C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</si>
  <si>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</si>
  <si>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</si>
  <si>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</si>
  <si>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</si>
  <si>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Residents</t>
  </si>
  <si>
    <t>Existing Commuters</t>
  </si>
  <si>
    <t>New Commuters</t>
  </si>
  <si>
    <t>Total Existing Cyclists</t>
  </si>
  <si>
    <t>Total New Cyclists</t>
  </si>
  <si>
    <t>Their number is recreational - commuters in the tool</t>
  </si>
  <si>
    <t>Their number is the L value for each buffer * recreational users (new) in the tool</t>
  </si>
  <si>
    <t>Total existing recreational bicyclists</t>
  </si>
  <si>
    <t>Total new bicyclists - commuters + recreational</t>
  </si>
  <si>
    <t>Average</t>
  </si>
  <si>
    <t>All biking mode share (recreational + commuting). Assume 1.5C + 0.3%</t>
  </si>
  <si>
    <t>The “most likely” value would be 0.3% plus 1.5 times the commute share; this was the best fit at the MSA level, and also describes the U.S. as a whole</t>
  </si>
  <si>
    <t>(For both purposes)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</si>
  <si>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</si>
  <si>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</si>
  <si>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</si>
  <si>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</si>
  <si>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</si>
  <si>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Total annual benefit (2018$)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</si>
  <si>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</si>
  <si>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</si>
  <si>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</si>
  <si>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</si>
  <si>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</si>
  <si>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</si>
  <si>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</si>
  <si>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</si>
  <si>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</si>
  <si>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</si>
  <si>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</si>
  <si>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</si>
  <si>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</si>
  <si>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</si>
  <si>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</si>
  <si>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</si>
  <si>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</si>
  <si>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</si>
  <si>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 xml:space="preserve">Annual VMT reduced </t>
  </si>
  <si>
    <t>Tool methodology for decreased auto usage</t>
  </si>
  <si>
    <t>PEDBIKE TOOLS NOT USED FOR CALCULATIONS OF BIKE BENEFITS</t>
  </si>
  <si>
    <t xml:space="preserve">Economic Benefit </t>
  </si>
  <si>
    <t>VMT REDUCTION BENEFIT: ENVIRONMENTAL/EMISSIONS</t>
  </si>
  <si>
    <t>Assumptions</t>
  </si>
  <si>
    <t>Year</t>
  </si>
  <si>
    <t>VMT Saved</t>
  </si>
  <si>
    <t>Demand Growth</t>
  </si>
  <si>
    <t>Annual VMT Reductions</t>
  </si>
  <si>
    <t>Use in Analysis?</t>
  </si>
  <si>
    <t>VOC grams reduced</t>
  </si>
  <si>
    <t>NOx grams reduced</t>
  </si>
  <si>
    <t>CO2 reduced (tons)</t>
  </si>
  <si>
    <t>Open Year of Project</t>
  </si>
  <si>
    <t>Interim Calculations</t>
  </si>
  <si>
    <t>With Project</t>
  </si>
  <si>
    <t>Pollutant</t>
  </si>
  <si>
    <t>No Discount</t>
  </si>
  <si>
    <t xml:space="preserve">3% Discount Rate </t>
  </si>
  <si>
    <t xml:space="preserve">7% Discount Rate </t>
  </si>
  <si>
    <t>VOC</t>
  </si>
  <si>
    <t>NOx</t>
  </si>
  <si>
    <t>Total</t>
  </si>
  <si>
    <t>Pollutant Tons Reduced</t>
  </si>
  <si>
    <t>CO2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</si>
  <si>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</si>
  <si>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</si>
  <si>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</si>
  <si>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</si>
  <si>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</si>
  <si>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</si>
  <si>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</si>
  <si>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</si>
  <si>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</si>
  <si>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</si>
  <si>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</si>
  <si>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</si>
  <si>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</si>
  <si>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</si>
  <si>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</si>
  <si>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</si>
  <si>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</si>
  <si>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>COSTS PER MILE OF MAINTENANCE</t>
  </si>
  <si>
    <t>Inflated to 2018$</t>
  </si>
  <si>
    <t xml:space="preserve">Value of 1 recreational hour: $10/hour. $2004 inflated to 2018$ by wage rate (1.2%) </t>
  </si>
  <si>
    <t xml:space="preserve">Online tool notes: </t>
  </si>
  <si>
    <t>Wage Rate Increase</t>
  </si>
  <si>
    <t>Source: H-GAC</t>
  </si>
  <si>
    <t>2018 VMT Saved</t>
  </si>
  <si>
    <t>Project Life (Years)</t>
  </si>
  <si>
    <t>ANNUAL GROWTH RATE BASED ON HBW_PA TRIPS  - NEED TO GET FROM TAZs IN 1.5 MILE PROJECT BUFFER</t>
  </si>
  <si>
    <t>Demand Growth (Annual)</t>
  </si>
  <si>
    <t>(Based on Trips 2018-2025 or 2018-2040)</t>
  </si>
  <si>
    <t>Savings from VOC grams reduced
(2018$)</t>
  </si>
  <si>
    <t>Savings from NOx grams reduced
(2018$)</t>
  </si>
  <si>
    <t>VMT REDUCTION BENEFIT: ROADWAY MAINTENANCE</t>
  </si>
  <si>
    <t>Savings from reduced VMT</t>
  </si>
  <si>
    <t>2018 Recreational Benefit ($)</t>
  </si>
  <si>
    <t>RECREATION BENEFIT</t>
  </si>
  <si>
    <t>Projected annual population increase</t>
  </si>
  <si>
    <t>Recreational Benefit (2018$)</t>
  </si>
  <si>
    <t>*Inflating cost of maintenance by 2.8%</t>
  </si>
  <si>
    <t>*Inflating the cost of the emissions by 2.8%</t>
  </si>
  <si>
    <t>*Inflated by 1.2% to reflect VoTT</t>
  </si>
  <si>
    <t>Accumulated Recreational Benefit from 2021 to 2040: 2018$</t>
  </si>
  <si>
    <t>Rounded Accumulated Recreational Benefit from 2021 to 2040: 2018$</t>
  </si>
  <si>
    <t>Accumulated Maintenance Benefit from 2021 to 2040: 2018$</t>
  </si>
  <si>
    <t>Rounded Accumulated Maintenance Benefit from 2021 to 2040: 2018$</t>
  </si>
  <si>
    <t>Accumulated Environmental Benefit from 2021 to 2040: 2018$</t>
  </si>
  <si>
    <t>Rounded Accumulated Environmental Benefit from 2021 to 2040: 2018$</t>
  </si>
  <si>
    <t>Projected annual population/trip increase</t>
  </si>
  <si>
    <t>*Use increase in work trips; assume proportional increase in recreational</t>
  </si>
  <si>
    <t>HEALTH BENEFIT</t>
  </si>
  <si>
    <t>2018 Health Benefit ($)</t>
  </si>
  <si>
    <t>Accumulated Health Benefit from 2021 to 2040: 2018$</t>
  </si>
  <si>
    <t>Rounded Accumulated Health Benefit from 2021 to 2040: 2018$</t>
  </si>
  <si>
    <t>See next tab</t>
  </si>
  <si>
    <t>ECONOMIC/TAX BENEFIT OF INCREASED SIDEWALKS/WALKABILITY</t>
  </si>
  <si>
    <t xml:space="preserve">Type of Development </t>
  </si>
  <si>
    <t>Unit Improvement Factor</t>
  </si>
  <si>
    <t xml:space="preserve"> One Time Property Value Increase </t>
  </si>
  <si>
    <t xml:space="preserve">Total </t>
  </si>
  <si>
    <t>(increment is used for benefit)</t>
  </si>
  <si>
    <t>Standard inflation factor</t>
  </si>
  <si>
    <t>Tax Type</t>
  </si>
  <si>
    <t xml:space="preserve">Tax Rate </t>
  </si>
  <si>
    <t xml:space="preserve"> Tax Revenue </t>
  </si>
  <si>
    <t>Incremental value (2018$)</t>
  </si>
  <si>
    <t>One Time Econ Benefit (IMPLAN)
($2018)</t>
  </si>
  <si>
    <t>Value increase (yearly)</t>
  </si>
  <si>
    <t>Use value increase from CAD data if known. If not available, then 3% can be default</t>
  </si>
  <si>
    <t>No Disc</t>
  </si>
  <si>
    <t>Tax Rates in Affected Area</t>
  </si>
  <si>
    <t>Units adjacent to improvement</t>
  </si>
  <si>
    <t>ECONOMIC/TAX BENEFIT OF INCREASED SIDEWALKS/WALKABILITY: WORKING SHEET</t>
  </si>
  <si>
    <t>Source data of increased value: http://trec.pdx.edu/sites/default/files/Liu%20TRB%20-%20IMPACT%20OF%20BIKE%20FACILITIES%20ON%20RESIDENTIAL%20PROPERTY%20PRICES_revise_v2.pdf</t>
  </si>
  <si>
    <t>FOR BIKE FACILITIES ON STREET ONLY - IE. BUFFERED BIKE LANES, CYCLE TRACK, BIKE BLVDS.</t>
  </si>
  <si>
    <t>Numbers from Paper</t>
  </si>
  <si>
    <t>Adjustment factor</t>
  </si>
  <si>
    <t>Single Family: first 1/4 mile</t>
  </si>
  <si>
    <t>Multi Family: first 1/4 mile</t>
  </si>
  <si>
    <t>(PDX, 2016$)</t>
  </si>
  <si>
    <t>Original</t>
  </si>
  <si>
    <t>Adjustment for Houston Metro Area</t>
  </si>
  <si>
    <t>2018$</t>
  </si>
  <si>
    <t>Derived from Economist website: https://www.economist.com/blogs/graphicdetail/2016/08/daily-chart-20</t>
  </si>
  <si>
    <t>Used prices from Q1 2015 to Q2 2016: 327 (Portland) vs. 171.8 (Houston)</t>
  </si>
  <si>
    <t>Single Family Residential (1/4 mile buffer)</t>
  </si>
  <si>
    <t>Multi Family Residential (1/4 mile buffer)</t>
  </si>
  <si>
    <t>FOR GREENWAYS - TRAILS OR PATHS ALONG PARKS (ASSUME WE CAN PUT ALL OFF-STREET FACILITIES HERE)</t>
  </si>
  <si>
    <t>Current value of Residential Improvements</t>
  </si>
  <si>
    <t xml:space="preserve">*Note: if this is used, need to update the link to the "Tax Benefit and Summary" file </t>
  </si>
  <si>
    <t>All Residential (600 feet buffer)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</si>
  <si>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</si>
  <si>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</si>
  <si>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</si>
  <si>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</si>
  <si>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</si>
  <si>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</si>
  <si>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CITY OF HOUSTON</t>
  </si>
  <si>
    <t>Houston ISD</t>
  </si>
  <si>
    <t>Available days of recreation (weekends and federal holidays)</t>
  </si>
  <si>
    <t>Health Benefit (2018$)</t>
  </si>
  <si>
    <t>Auto Costs Savings (2018$)</t>
  </si>
  <si>
    <t xml:space="preserve">Auto Cost </t>
  </si>
  <si>
    <t xml:space="preserve">United States Department of Transportation.  Benefit-Cost Analysis Guidance for TIGER and INFRA Applicants. Retrieved in Septemeber, 2017 from https://www.transportation.gov/sites/dot.gov/files/docs/TIGER_VIII_NOFA_BCA_Appendix.pdf </t>
  </si>
  <si>
    <t>Auto Costs</t>
  </si>
  <si>
    <t>FID</t>
  </si>
  <si>
    <t>OBJECTID</t>
  </si>
  <si>
    <t>TAZ_ID_N</t>
  </si>
  <si>
    <t>TAZ_ID_T</t>
  </si>
  <si>
    <t>Per_Mi</t>
  </si>
  <si>
    <t>Area_Sq_Mi</t>
  </si>
  <si>
    <t>Acres</t>
  </si>
  <si>
    <t>Shape_Leng</t>
  </si>
  <si>
    <t>Shape_Area</t>
  </si>
  <si>
    <t>taz5217</t>
  </si>
  <si>
    <t>hh_2015</t>
  </si>
  <si>
    <t>hh_2020</t>
  </si>
  <si>
    <t>hh_2025</t>
  </si>
  <si>
    <t>hh_2030</t>
  </si>
  <si>
    <t>hh_2035</t>
  </si>
  <si>
    <t>hh_2040</t>
  </si>
  <si>
    <t>hh_2045</t>
  </si>
  <si>
    <t>hp_2015</t>
  </si>
  <si>
    <t>hp_2020</t>
  </si>
  <si>
    <t>hp_2025</t>
  </si>
  <si>
    <t>hp_2030</t>
  </si>
  <si>
    <t>hp_2035</t>
  </si>
  <si>
    <t>hp_2040</t>
  </si>
  <si>
    <t>hp_2045</t>
  </si>
  <si>
    <t>j_2015</t>
  </si>
  <si>
    <t>j_2020</t>
  </si>
  <si>
    <t>j_2025</t>
  </si>
  <si>
    <t>j_2030</t>
  </si>
  <si>
    <t>j_2035</t>
  </si>
  <si>
    <t>j_2040</t>
  </si>
  <si>
    <t>j_2045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</si>
</sst>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8" formatCode="0.000"/>
    <numFmt numFmtId="169" formatCode="0.000000"/>
    <numFmt numFmtId="170" formatCode="_(&quot;$&quot;* #,##0.000_);_(&quot;$&quot;* \(#,##0.000\);_(&quot;$&quot;* &quot;-&quot;??_);_(@_)"/>
    <numFmt numFmtId="171" formatCode="_(&quot;$&quot;* #,##0_);_(&quot;$&quot;* \(#,##0\);_(&quot;$&quot;* &quot;-&quot;??_);_(@_)"/>
    <numFmt numFmtId="172" formatCode="0.000%"/>
    <numFmt numFmtId="173" formatCode="0.0000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4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0" fillId="0" borderId="0" applyNumberFormat="0" applyFill="0" applyBorder="0" applyAlignment="0" applyProtection="0"/>
    <xf numFmtId="0" fontId="21" fillId="0" borderId="28" applyNumberFormat="0" applyFill="0" applyAlignment="0" applyProtection="0"/>
    <xf numFmtId="0" fontId="22" fillId="0" borderId="29" applyNumberFormat="0" applyFill="0" applyAlignment="0" applyProtection="0"/>
    <xf numFmtId="0" fontId="23" fillId="0" borderId="30" applyNumberFormat="0" applyFill="0" applyAlignment="0" applyProtection="0"/>
    <xf numFmtId="0" fontId="23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31" applyNumberFormat="0" applyAlignment="0" applyProtection="0"/>
    <xf numFmtId="0" fontId="28" fillId="19" borderId="32" applyNumberFormat="0" applyAlignment="0" applyProtection="0"/>
    <xf numFmtId="0" fontId="29" fillId="19" borderId="31" applyNumberFormat="0" applyAlignment="0" applyProtection="0"/>
    <xf numFmtId="0" fontId="30" fillId="0" borderId="33" applyNumberFormat="0" applyFill="0" applyAlignment="0" applyProtection="0"/>
    <xf numFmtId="0" fontId="5" fillId="20" borderId="34" applyNumberFormat="0" applyAlignment="0" applyProtection="0"/>
    <xf numFmtId="0" fontId="31" fillId="0" borderId="0" applyNumberFormat="0" applyFill="0" applyBorder="0" applyAlignment="0" applyProtection="0"/>
    <xf numFmtId="0" fontId="1" fillId="21" borderId="35" applyNumberFormat="0" applyFont="0" applyAlignment="0" applyProtection="0"/>
    <xf numFmtId="0" fontId="32" fillId="0" borderId="0" applyNumberFormat="0" applyFill="0" applyBorder="0" applyAlignment="0" applyProtection="0"/>
    <xf numFmtId="0" fontId="2" fillId="0" borderId="36" applyNumberFormat="0" applyFill="0" applyAlignment="0" applyProtection="0"/>
    <xf numFmtId="0" fontId="3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33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34" fillId="0" borderId="0"/>
  </cellStyleXfs>
  <cellXfs count="165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10" fontId="0" fillId="0" borderId="0" xfId="0" applyNumberFormat="1"/>
    <xf numFmtId="10" fontId="0" fillId="2" borderId="0" xfId="0" applyNumberFormat="1" applyFill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166" fontId="2" fillId="3" borderId="0" xfId="1" applyNumberFormat="1" applyFont="1" applyFill="1"/>
    <xf numFmtId="43" fontId="2" fillId="3" borderId="0" xfId="1" applyNumberFormat="1" applyFont="1" applyFill="1"/>
    <xf numFmtId="0" fontId="3" fillId="0" borderId="0" xfId="0" applyFont="1" applyAlignment="1">
      <alignment horizontal="left"/>
    </xf>
    <xf numFmtId="10" fontId="0" fillId="0" borderId="0" xfId="2" applyNumberFormat="1" applyFont="1"/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5" fillId="4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5" borderId="1" xfId="0" applyNumberFormat="1" applyFill="1" applyBorder="1"/>
    <xf numFmtId="0" fontId="0" fillId="6" borderId="1" xfId="0" applyFont="1" applyFill="1" applyBorder="1" applyAlignment="1">
      <alignment horizontal="center"/>
    </xf>
    <xf numFmtId="3" fontId="0" fillId="6" borderId="1" xfId="0" applyNumberFormat="1" applyFont="1" applyFill="1" applyBorder="1" applyAlignment="1">
      <alignment horizontal="center"/>
    </xf>
    <xf numFmtId="10" fontId="0" fillId="7" borderId="1" xfId="2" applyNumberFormat="1" applyFont="1" applyFill="1" applyBorder="1" applyAlignment="1">
      <alignment horizontal="center"/>
    </xf>
    <xf numFmtId="3" fontId="0" fillId="8" borderId="1" xfId="0" applyNumberFormat="1" applyFont="1" applyFill="1" applyBorder="1" applyAlignment="1" applyProtection="1">
      <alignment horizontal="center"/>
      <protection locked="0"/>
    </xf>
    <xf numFmtId="3" fontId="0" fillId="6" borderId="1" xfId="0" applyNumberFormat="1" applyFont="1" applyFill="1" applyBorder="1" applyAlignment="1" applyProtection="1">
      <alignment horizontal="center"/>
    </xf>
    <xf numFmtId="167" fontId="0" fillId="9" borderId="1" xfId="3" applyNumberFormat="1" applyFont="1" applyFill="1" applyBorder="1" applyAlignment="1">
      <alignment horizontal="center"/>
    </xf>
    <xf numFmtId="168" fontId="0" fillId="9" borderId="1" xfId="3" applyNumberFormat="1" applyFont="1" applyFill="1" applyBorder="1" applyAlignment="1">
      <alignment horizontal="center"/>
    </xf>
    <xf numFmtId="0" fontId="0" fillId="5" borderId="1" xfId="0" applyFill="1" applyBorder="1"/>
    <xf numFmtId="0" fontId="0" fillId="7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0" fillId="5" borderId="3" xfId="0" applyFill="1" applyBorder="1"/>
    <xf numFmtId="3" fontId="0" fillId="5" borderId="1" xfId="0" applyNumberFormat="1" applyFill="1" applyBorder="1"/>
    <xf numFmtId="10" fontId="0" fillId="5" borderId="1" xfId="2" applyNumberFormat="1" applyFont="1" applyFill="1" applyBorder="1"/>
    <xf numFmtId="0" fontId="6" fillId="5" borderId="3" xfId="0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10" fontId="0" fillId="0" borderId="0" xfId="2" applyNumberFormat="1" applyFont="1" applyBorder="1"/>
    <xf numFmtId="2" fontId="0" fillId="0" borderId="0" xfId="0" applyNumberFormat="1" applyBorder="1"/>
    <xf numFmtId="0" fontId="9" fillId="10" borderId="0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5" fontId="9" fillId="0" borderId="1" xfId="3" applyNumberFormat="1" applyFont="1" applyBorder="1" applyAlignment="1"/>
    <xf numFmtId="5" fontId="9" fillId="0" borderId="0" xfId="3" applyNumberFormat="1" applyFont="1" applyBorder="1" applyAlignment="1"/>
    <xf numFmtId="5" fontId="9" fillId="0" borderId="4" xfId="3" applyNumberFormat="1" applyFont="1" applyBorder="1" applyAlignment="1"/>
    <xf numFmtId="5" fontId="9" fillId="0" borderId="5" xfId="3" applyNumberFormat="1" applyFont="1" applyBorder="1" applyAlignment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10" fontId="5" fillId="4" borderId="1" xfId="2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11" borderId="1" xfId="0" applyFont="1" applyFill="1" applyBorder="1"/>
    <xf numFmtId="0" fontId="2" fillId="11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5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3" fillId="0" borderId="1" xfId="5" applyFont="1" applyBorder="1" applyAlignment="1" applyProtection="1">
      <alignment horizontal="right" vertical="top" wrapText="1"/>
    </xf>
    <xf numFmtId="0" fontId="2" fillId="11" borderId="8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0" fontId="9" fillId="10" borderId="12" xfId="0" applyFont="1" applyFill="1" applyBorder="1" applyAlignment="1">
      <alignment horizontal="center"/>
    </xf>
    <xf numFmtId="0" fontId="9" fillId="10" borderId="6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5" fontId="9" fillId="0" borderId="6" xfId="3" applyNumberFormat="1" applyFont="1" applyBorder="1" applyAlignment="1"/>
    <xf numFmtId="5" fontId="9" fillId="0" borderId="13" xfId="3" applyNumberFormat="1" applyFont="1" applyBorder="1" applyAlignment="1"/>
    <xf numFmtId="5" fontId="9" fillId="0" borderId="15" xfId="3" applyNumberFormat="1" applyFont="1" applyBorder="1" applyAlignment="1"/>
    <xf numFmtId="5" fontId="9" fillId="0" borderId="17" xfId="3" applyNumberFormat="1" applyFont="1" applyBorder="1" applyAlignment="1"/>
    <xf numFmtId="0" fontId="0" fillId="5" borderId="0" xfId="0" applyFill="1" applyBorder="1"/>
    <xf numFmtId="6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8" fontId="14" fillId="0" borderId="13" xfId="0" applyNumberFormat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6" fontId="15" fillId="0" borderId="23" xfId="0" applyNumberFormat="1" applyFont="1" applyBorder="1" applyAlignment="1">
      <alignment horizontal="center" vertical="center"/>
    </xf>
    <xf numFmtId="6" fontId="15" fillId="12" borderId="24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165" fontId="0" fillId="0" borderId="0" xfId="2" applyNumberFormat="1" applyFont="1" applyBorder="1"/>
    <xf numFmtId="0" fontId="0" fillId="0" borderId="1" xfId="0" applyBorder="1" applyAlignment="1">
      <alignment horizontal="center"/>
    </xf>
    <xf numFmtId="6" fontId="0" fillId="0" borderId="1" xfId="3" applyNumberFormat="1" applyFont="1" applyBorder="1" applyAlignment="1">
      <alignment horizontal="center"/>
    </xf>
    <xf numFmtId="6" fontId="0" fillId="0" borderId="1" xfId="3" quotePrefix="1" applyNumberFormat="1" applyFont="1" applyBorder="1" applyAlignment="1">
      <alignment horizontal="center"/>
    </xf>
    <xf numFmtId="44" fontId="0" fillId="0" borderId="0" xfId="3" applyFont="1"/>
    <xf numFmtId="8" fontId="0" fillId="0" borderId="0" xfId="0" applyNumberForma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10" fontId="0" fillId="0" borderId="0" xfId="0" applyNumberFormat="1" applyFill="1"/>
    <xf numFmtId="0" fontId="10" fillId="0" borderId="0" xfId="4"/>
    <xf numFmtId="0" fontId="6" fillId="0" borderId="0" xfId="0" applyFont="1"/>
    <xf numFmtId="0" fontId="2" fillId="0" borderId="1" xfId="0" applyFont="1" applyBorder="1"/>
    <xf numFmtId="6" fontId="0" fillId="0" borderId="1" xfId="0" applyNumberFormat="1" applyBorder="1" applyAlignment="1">
      <alignment horizontal="center"/>
    </xf>
    <xf numFmtId="9" fontId="2" fillId="0" borderId="1" xfId="0" applyNumberFormat="1" applyFont="1" applyBorder="1"/>
    <xf numFmtId="0" fontId="18" fillId="0" borderId="14" xfId="0" applyFont="1" applyBorder="1" applyAlignment="1">
      <alignment horizontal="left" vertical="center" wrapText="1"/>
    </xf>
    <xf numFmtId="10" fontId="18" fillId="0" borderId="26" xfId="0" applyNumberFormat="1" applyFont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1" xfId="0" applyBorder="1"/>
    <xf numFmtId="0" fontId="0" fillId="0" borderId="0" xfId="0" applyFont="1"/>
    <xf numFmtId="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1" fontId="0" fillId="10" borderId="0" xfId="0" applyNumberFormat="1" applyFill="1"/>
    <xf numFmtId="166" fontId="2" fillId="10" borderId="0" xfId="1" applyNumberFormat="1" applyFont="1" applyFill="1"/>
    <xf numFmtId="43" fontId="2" fillId="10" borderId="0" xfId="1" applyNumberFormat="1" applyFont="1" applyFill="1"/>
    <xf numFmtId="0" fontId="2" fillId="10" borderId="0" xfId="0" applyFont="1" applyFill="1"/>
    <xf numFmtId="0" fontId="0" fillId="10" borderId="0" xfId="0" applyFill="1"/>
    <xf numFmtId="2" fontId="0" fillId="10" borderId="0" xfId="0" applyNumberFormat="1" applyFill="1"/>
    <xf numFmtId="1" fontId="0" fillId="14" borderId="0" xfId="0" applyNumberFormat="1" applyFill="1"/>
    <xf numFmtId="165" fontId="0" fillId="2" borderId="0" xfId="0" applyNumberFormat="1" applyFill="1"/>
    <xf numFmtId="172" fontId="0" fillId="2" borderId="0" xfId="0" applyNumberFormat="1" applyFill="1"/>
    <xf numFmtId="6" fontId="14" fillId="0" borderId="13" xfId="0" applyNumberFormat="1" applyFont="1" applyBorder="1" applyAlignment="1">
      <alignment horizontal="center" vertical="center"/>
    </xf>
    <xf numFmtId="172" fontId="0" fillId="0" borderId="27" xfId="2" applyNumberFormat="1" applyFont="1" applyBorder="1"/>
    <xf numFmtId="172" fontId="0" fillId="0" borderId="21" xfId="2" applyNumberFormat="1" applyFont="1" applyBorder="1"/>
    <xf numFmtId="0" fontId="17" fillId="0" borderId="0" xfId="0" applyFont="1" applyAlignment="1">
      <alignment horizontal="center" vertical="center"/>
    </xf>
    <xf numFmtId="166" fontId="0" fillId="2" borderId="1" xfId="1" applyNumberFormat="1" applyFont="1" applyFill="1" applyBorder="1" applyAlignment="1">
      <alignment horizontal="center" vertical="center"/>
    </xf>
    <xf numFmtId="167" fontId="0" fillId="0" borderId="0" xfId="0" applyNumberFormat="1"/>
    <xf numFmtId="0" fontId="0" fillId="0" borderId="0" xfId="48" applyFont="1"/>
    <xf numFmtId="0" fontId="1" fillId="0" borderId="0" xfId="48" applyFont="1"/>
    <xf numFmtId="0" fontId="19" fillId="0" borderId="0" xfId="49" applyFont="1"/>
    <xf numFmtId="173" fontId="0" fillId="0" borderId="0" xfId="0" applyNumberFormat="1"/>
    <xf numFmtId="0" fontId="4" fillId="10" borderId="18" xfId="0" applyFont="1" applyFill="1" applyBorder="1" applyAlignment="1">
      <alignment horizontal="center" vertical="center" wrapText="1"/>
    </xf>
    <xf numFmtId="0" fontId="4" fillId="10" borderId="21" xfId="0" applyFont="1" applyFill="1" applyBorder="1" applyAlignment="1">
      <alignment horizontal="center" vertical="center" wrapText="1"/>
    </xf>
    <xf numFmtId="0" fontId="4" fillId="10" borderId="19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18" fillId="13" borderId="25" xfId="0" applyFont="1" applyFill="1" applyBorder="1" applyAlignment="1">
      <alignment horizontal="center" vertical="center"/>
    </xf>
    <xf numFmtId="0" fontId="18" fillId="13" borderId="26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10" borderId="6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9" fillId="10" borderId="10" xfId="0" applyFont="1" applyFill="1" applyBorder="1" applyAlignment="1">
      <alignment horizontal="center" wrapText="1"/>
    </xf>
    <xf numFmtId="0" fontId="9" fillId="10" borderId="11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</cellXfs>
  <cellStyles count="5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urrency" xfId="3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Hyperlink" xfId="4" builtinId="8"/>
    <cellStyle name="Hyperlink 2" xfId="5" xr:uid="{00000000-0005-0000-0000-000003000000}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10" xfId="49" xr:uid="{FAA329DE-3722-4138-9495-D10B8A8C4A8C}"/>
    <cellStyle name="Normal 2" xfId="6" xr:uid="{E3DAD930-28A0-4B35-9B17-468FDEB09310}"/>
    <cellStyle name="Normal 8" xfId="48" xr:uid="{46160BC6-BCC6-47C6-B531-98051434C294}"/>
    <cellStyle name="Note" xfId="21" builtinId="10" customBuiltin="1"/>
    <cellStyle name="Output" xfId="16" builtinId="21" customBuiltin="1"/>
    <cellStyle name="Percent" xfId="2" builtinId="5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workbookViewId="0">
      <selection activeCell="A11" sqref="A11"/>
    </sheetView>
  </sheetViews>
  <sheetFormatPr defaultRowHeight="15" x14ac:dyDescent="0.25"/>
  <sheetData>
    <row r="1" spans="1:13" ht="18.75" x14ac:dyDescent="0.3">
      <c r="A1" s="2" t="s">
        <v>0</v>
      </c>
      <c r="B1" s="2"/>
    </row>
    <row r="2" spans="1:13" x14ac:dyDescent="0.25">
      <c r="A2" t="s">
        <v>1</v>
      </c>
      <c r="K2" t="s">
        <v>3</v>
      </c>
    </row>
    <row r="3" spans="1:13" x14ac:dyDescent="0.25">
      <c r="A3" t="s">
        <v>2</v>
      </c>
      <c r="K3" t="s">
        <v>4</v>
      </c>
    </row>
    <row r="5" spans="1:13" x14ac:dyDescent="0.25">
      <c r="A5" s="7" t="s">
        <v>20</v>
      </c>
      <c r="M5" s="5"/>
    </row>
    <row r="6" spans="1:13" x14ac:dyDescent="0.25">
      <c r="A6" t="s">
        <v>19</v>
      </c>
      <c r="M6" s="5"/>
    </row>
    <row r="7" spans="1:13" x14ac:dyDescent="0.25">
      <c r="B7" t="s">
        <v>5</v>
      </c>
    </row>
    <row r="8" spans="1:13" x14ac:dyDescent="0.25">
      <c r="B8" t="s">
        <v>6</v>
      </c>
    </row>
    <row r="9" spans="1:13" x14ac:dyDescent="0.25">
      <c r="B9" t="s">
        <v>7</v>
      </c>
    </row>
    <row r="10" spans="1:13" x14ac:dyDescent="0.25">
      <c r="B10" t="s">
        <v>8</v>
      </c>
    </row>
    <row r="12" spans="1:13" x14ac:dyDescent="0.25">
      <c r="A12" t="s">
        <v>32</v>
      </c>
    </row>
    <row r="13" spans="1:13" x14ac:dyDescent="0.25">
      <c r="A13" t="s">
        <v>33</v>
      </c>
      <c r="B13" t="s">
        <v>38</v>
      </c>
      <c r="C13" t="s">
        <v>39</v>
      </c>
    </row>
    <row r="14" spans="1:13" x14ac:dyDescent="0.25">
      <c r="A14" t="s">
        <v>34</v>
      </c>
      <c r="B14" t="s">
        <v>40</v>
      </c>
      <c r="C14" t="s">
        <v>39</v>
      </c>
    </row>
    <row r="15" spans="1:13" x14ac:dyDescent="0.25">
      <c r="A15" t="s">
        <v>35</v>
      </c>
      <c r="B15" t="s">
        <v>41</v>
      </c>
      <c r="C15" t="s">
        <v>39</v>
      </c>
    </row>
    <row r="16" spans="1:13" x14ac:dyDescent="0.25">
      <c r="A16" t="s">
        <v>55</v>
      </c>
      <c r="B16" t="s">
        <v>57</v>
      </c>
    </row>
    <row r="17" spans="1:4" x14ac:dyDescent="0.25">
      <c r="B17" t="s">
        <v>58</v>
      </c>
    </row>
    <row r="19" spans="1:4" x14ac:dyDescent="0.25">
      <c r="A19" t="s">
        <v>129</v>
      </c>
    </row>
    <row r="21" spans="1:4" x14ac:dyDescent="0.25">
      <c r="A21" t="s">
        <v>46</v>
      </c>
    </row>
    <row r="22" spans="1:4" x14ac:dyDescent="0.25">
      <c r="A22" t="s">
        <v>47</v>
      </c>
    </row>
    <row r="23" spans="1:4" x14ac:dyDescent="0.25">
      <c r="A23" t="s">
        <v>48</v>
      </c>
    </row>
    <row r="24" spans="1:4" x14ac:dyDescent="0.25">
      <c r="A24" t="s">
        <v>49</v>
      </c>
      <c r="D24" t="s">
        <v>51</v>
      </c>
    </row>
    <row r="25" spans="1:4" x14ac:dyDescent="0.25">
      <c r="A25" t="s">
        <v>50</v>
      </c>
      <c r="D25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topLeftCell="A6" zoomScale="85" zoomScaleNormal="85" workbookViewId="0">
      <selection activeCell="B40" sqref="B40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9</v>
      </c>
      <c r="B1" s="1"/>
      <c r="C1" s="1"/>
    </row>
    <row r="3" spans="1:13" x14ac:dyDescent="0.25">
      <c r="A3" s="6">
        <v>3.0000000000000001E-3</v>
      </c>
      <c r="B3" t="s">
        <v>16</v>
      </c>
      <c r="M3" s="16"/>
    </row>
    <row r="4" spans="1:13" x14ac:dyDescent="0.25">
      <c r="A4" s="6">
        <f>(1.5*A3)+0.3%</f>
        <v>7.5000000000000006E-3</v>
      </c>
      <c r="B4" t="s">
        <v>56</v>
      </c>
      <c r="M4" s="16"/>
    </row>
    <row r="5" spans="1:13" x14ac:dyDescent="0.25">
      <c r="A5" s="6">
        <f>A4-A3</f>
        <v>4.5000000000000005E-3</v>
      </c>
      <c r="B5" t="s">
        <v>59</v>
      </c>
      <c r="I5">
        <f>0.4+(1.2*(A3))</f>
        <v>0.40360000000000001</v>
      </c>
      <c r="J5" t="s">
        <v>60</v>
      </c>
      <c r="M5" s="16"/>
    </row>
    <row r="7" spans="1:13" x14ac:dyDescent="0.25">
      <c r="A7" s="3">
        <v>5422</v>
      </c>
      <c r="B7" t="s">
        <v>10</v>
      </c>
      <c r="L7" t="s">
        <v>21</v>
      </c>
    </row>
    <row r="8" spans="1:13" x14ac:dyDescent="0.25">
      <c r="A8" s="3">
        <v>10301</v>
      </c>
      <c r="B8" t="s">
        <v>11</v>
      </c>
      <c r="L8" t="s">
        <v>21</v>
      </c>
    </row>
    <row r="9" spans="1:13" x14ac:dyDescent="0.25">
      <c r="A9" s="3">
        <v>19441</v>
      </c>
      <c r="B9" t="s">
        <v>23</v>
      </c>
      <c r="L9" t="s">
        <v>21</v>
      </c>
    </row>
    <row r="11" spans="1:13" x14ac:dyDescent="0.25">
      <c r="A11" s="4">
        <v>0.9</v>
      </c>
      <c r="B11" t="s">
        <v>12</v>
      </c>
      <c r="G11" t="s">
        <v>14</v>
      </c>
    </row>
    <row r="12" spans="1:13" x14ac:dyDescent="0.25">
      <c r="A12" s="131">
        <v>0.63267300000000004</v>
      </c>
      <c r="B12" t="s">
        <v>13</v>
      </c>
      <c r="G12" t="s">
        <v>15</v>
      </c>
    </row>
    <row r="14" spans="1:13" x14ac:dyDescent="0.25">
      <c r="A14" s="1" t="s">
        <v>26</v>
      </c>
    </row>
    <row r="16" spans="1:13" x14ac:dyDescent="0.25">
      <c r="A16" s="14">
        <f>A7*$A$3*$A$11*$A$12</f>
        <v>9.2619531162000026</v>
      </c>
      <c r="B16" t="s">
        <v>17</v>
      </c>
      <c r="C16" t="s">
        <v>22</v>
      </c>
    </row>
    <row r="17" spans="1:16" x14ac:dyDescent="0.25">
      <c r="A17" s="14">
        <f>A8*$A$3*$A$11*$A$12</f>
        <v>17.596344347100004</v>
      </c>
      <c r="B17" t="s">
        <v>18</v>
      </c>
      <c r="C17" t="s">
        <v>22</v>
      </c>
    </row>
    <row r="18" spans="1:16" x14ac:dyDescent="0.25">
      <c r="A18" s="14">
        <f t="shared" ref="A18" si="0">A9*$A$3*$A$11*$A$12</f>
        <v>33.209448641100003</v>
      </c>
      <c r="B18" t="s">
        <v>24</v>
      </c>
      <c r="C18" t="s">
        <v>22</v>
      </c>
    </row>
    <row r="19" spans="1:16" x14ac:dyDescent="0.25">
      <c r="A19" s="12"/>
    </row>
    <row r="20" spans="1:16" x14ac:dyDescent="0.25">
      <c r="A20" s="1" t="s">
        <v>53</v>
      </c>
    </row>
    <row r="21" spans="1:16" x14ac:dyDescent="0.25">
      <c r="A21" s="9" t="s">
        <v>29</v>
      </c>
      <c r="B21" s="9" t="s">
        <v>30</v>
      </c>
      <c r="C21" s="9" t="s">
        <v>31</v>
      </c>
    </row>
    <row r="22" spans="1:16" x14ac:dyDescent="0.25">
      <c r="A22" s="15">
        <f>A7*$A$11*$A$5</f>
        <v>21.959100000000003</v>
      </c>
      <c r="B22" s="15">
        <f>((1-$A$11)*A7*0.05)</f>
        <v>27.11</v>
      </c>
      <c r="C22" s="15">
        <f>SUM(A22:B22)</f>
        <v>49.069100000000006</v>
      </c>
      <c r="E22" t="s">
        <v>17</v>
      </c>
    </row>
    <row r="23" spans="1:16" x14ac:dyDescent="0.25">
      <c r="A23" s="15">
        <f t="shared" ref="A23:A24" si="1">A8*$A$11*$A$5</f>
        <v>41.719050000000003</v>
      </c>
      <c r="B23" s="15">
        <f>((1-$A$11)*A8*0.05)</f>
        <v>51.504999999999988</v>
      </c>
      <c r="C23" s="15">
        <f t="shared" ref="C23:C24" si="2">SUM(A23:B23)</f>
        <v>93.224049999999991</v>
      </c>
      <c r="E23" t="s">
        <v>18</v>
      </c>
    </row>
    <row r="24" spans="1:16" x14ac:dyDescent="0.25">
      <c r="A24" s="15">
        <f t="shared" si="1"/>
        <v>78.73605000000002</v>
      </c>
      <c r="B24" s="15">
        <f>((1-$A$11)*A9*0.05)</f>
        <v>97.204999999999984</v>
      </c>
      <c r="C24" s="15">
        <f t="shared" si="2"/>
        <v>175.94105000000002</v>
      </c>
      <c r="E24" t="s">
        <v>24</v>
      </c>
    </row>
    <row r="25" spans="1:16" x14ac:dyDescent="0.25">
      <c r="A25" s="12"/>
    </row>
    <row r="26" spans="1:16" x14ac:dyDescent="0.25">
      <c r="A26" s="1" t="s">
        <v>45</v>
      </c>
    </row>
    <row r="27" spans="1:16" x14ac:dyDescent="0.25">
      <c r="A27" s="9" t="s">
        <v>29</v>
      </c>
      <c r="B27" s="9" t="s">
        <v>30</v>
      </c>
      <c r="C27" s="9" t="s">
        <v>31</v>
      </c>
    </row>
    <row r="28" spans="1:16" x14ac:dyDescent="0.25">
      <c r="A28" s="15">
        <f>SUM(A16,A22)</f>
        <v>31.221053116200004</v>
      </c>
      <c r="B28" s="12">
        <f>B22</f>
        <v>27.11</v>
      </c>
      <c r="C28" s="15">
        <f>SUM(A28:B28)</f>
        <v>58.331053116200003</v>
      </c>
      <c r="E28" t="s">
        <v>17</v>
      </c>
      <c r="F28" s="8" t="s">
        <v>36</v>
      </c>
      <c r="P28" s="10"/>
    </row>
    <row r="29" spans="1:16" x14ac:dyDescent="0.25">
      <c r="A29" s="15">
        <f t="shared" ref="A29:A30" si="3">SUM(A17,A23)</f>
        <v>59.31539434710001</v>
      </c>
      <c r="B29" s="12">
        <f>B23</f>
        <v>51.504999999999988</v>
      </c>
      <c r="C29" s="15">
        <f t="shared" ref="C29:C30" si="4">SUM(A29:B29)</f>
        <v>110.82039434710001</v>
      </c>
      <c r="E29" t="s">
        <v>18</v>
      </c>
      <c r="F29" s="8" t="s">
        <v>36</v>
      </c>
    </row>
    <row r="30" spans="1:16" x14ac:dyDescent="0.25">
      <c r="A30" s="15">
        <f t="shared" si="3"/>
        <v>111.94549864110002</v>
      </c>
      <c r="B30" s="12">
        <f>B24</f>
        <v>97.204999999999984</v>
      </c>
      <c r="C30" s="15">
        <f t="shared" si="4"/>
        <v>209.1504986411</v>
      </c>
      <c r="E30" t="s">
        <v>24</v>
      </c>
      <c r="F30" s="8" t="s">
        <v>36</v>
      </c>
    </row>
    <row r="32" spans="1:16" x14ac:dyDescent="0.25">
      <c r="A32" s="13" t="s">
        <v>27</v>
      </c>
    </row>
    <row r="33" spans="1:7" x14ac:dyDescent="0.25">
      <c r="A33" s="15">
        <f>A16*C33</f>
        <v>4.723596089262001</v>
      </c>
      <c r="B33" t="s">
        <v>17</v>
      </c>
      <c r="C33">
        <v>0.51</v>
      </c>
      <c r="D33" t="s">
        <v>25</v>
      </c>
      <c r="G33" t="s">
        <v>28</v>
      </c>
    </row>
    <row r="34" spans="1:7" x14ac:dyDescent="0.25">
      <c r="A34" s="15">
        <f>A17*C34</f>
        <v>7.7423915127240015</v>
      </c>
      <c r="B34" t="s">
        <v>18</v>
      </c>
      <c r="C34">
        <v>0.44</v>
      </c>
      <c r="D34" t="s">
        <v>25</v>
      </c>
      <c r="G34" t="s">
        <v>28</v>
      </c>
    </row>
    <row r="35" spans="1:7" x14ac:dyDescent="0.25">
      <c r="A35" s="15">
        <f>A18*C35</f>
        <v>4.9814172961650005</v>
      </c>
      <c r="B35" t="s">
        <v>24</v>
      </c>
      <c r="C35">
        <v>0.15</v>
      </c>
      <c r="D35" t="s">
        <v>25</v>
      </c>
      <c r="G35" t="s">
        <v>28</v>
      </c>
    </row>
    <row r="37" spans="1:7" x14ac:dyDescent="0.25">
      <c r="A37" s="1" t="s">
        <v>42</v>
      </c>
    </row>
    <row r="38" spans="1:7" x14ac:dyDescent="0.25">
      <c r="A38" s="9" t="s">
        <v>29</v>
      </c>
      <c r="B38" s="9" t="s">
        <v>30</v>
      </c>
      <c r="C38" s="9" t="s">
        <v>31</v>
      </c>
    </row>
    <row r="39" spans="1:7" x14ac:dyDescent="0.25">
      <c r="A39" s="15">
        <f>$A$22*F39</f>
        <v>11.199141000000001</v>
      </c>
      <c r="B39" s="15">
        <f>B22*F39</f>
        <v>13.8261</v>
      </c>
      <c r="C39" s="15">
        <f>SUM(A39:B39)</f>
        <v>25.025241000000001</v>
      </c>
      <c r="E39" t="s">
        <v>17</v>
      </c>
      <c r="F39">
        <v>0.51</v>
      </c>
      <c r="G39" t="s">
        <v>37</v>
      </c>
    </row>
    <row r="40" spans="1:7" x14ac:dyDescent="0.25">
      <c r="A40" s="15">
        <f>$A$22*F40</f>
        <v>9.6620040000000014</v>
      </c>
      <c r="B40" s="15">
        <f>B23*F40</f>
        <v>22.662199999999995</v>
      </c>
      <c r="C40" s="15">
        <f t="shared" ref="C40:C41" si="5">SUM(A40:B40)</f>
        <v>32.324203999999995</v>
      </c>
      <c r="E40" t="s">
        <v>18</v>
      </c>
      <c r="F40">
        <v>0.44</v>
      </c>
      <c r="G40" t="s">
        <v>37</v>
      </c>
    </row>
    <row r="41" spans="1:7" x14ac:dyDescent="0.25">
      <c r="A41" s="15">
        <f>$A$22*F41</f>
        <v>3.2938650000000003</v>
      </c>
      <c r="B41" s="15">
        <f>B24*F41</f>
        <v>14.580749999999997</v>
      </c>
      <c r="C41" s="15">
        <f t="shared" si="5"/>
        <v>17.874614999999999</v>
      </c>
      <c r="E41" t="s">
        <v>24</v>
      </c>
      <c r="F41">
        <v>0.15</v>
      </c>
      <c r="G41" t="s">
        <v>37</v>
      </c>
    </row>
    <row r="43" spans="1:7" x14ac:dyDescent="0.25">
      <c r="A43" s="1" t="s">
        <v>54</v>
      </c>
      <c r="D43" s="12"/>
    </row>
    <row r="44" spans="1:7" x14ac:dyDescent="0.25">
      <c r="A44" s="9" t="s">
        <v>29</v>
      </c>
      <c r="B44" s="9" t="s">
        <v>30</v>
      </c>
      <c r="C44" s="9" t="s">
        <v>31</v>
      </c>
      <c r="D44" s="12"/>
    </row>
    <row r="45" spans="1:7" x14ac:dyDescent="0.25">
      <c r="A45" s="12">
        <f>A33+A39</f>
        <v>15.922737089262002</v>
      </c>
      <c r="B45" s="12">
        <f>B39</f>
        <v>13.8261</v>
      </c>
      <c r="C45" s="12">
        <f>SUM(A45:B45)</f>
        <v>29.748837089262004</v>
      </c>
      <c r="E45" t="s">
        <v>17</v>
      </c>
    </row>
    <row r="46" spans="1:7" x14ac:dyDescent="0.25">
      <c r="A46" s="12">
        <f>A34+A40</f>
        <v>17.404395512724001</v>
      </c>
      <c r="B46" s="12">
        <f t="shared" ref="B46:B47" si="6">B40</f>
        <v>22.662199999999995</v>
      </c>
      <c r="C46" s="12">
        <f t="shared" ref="C46:C47" si="7">SUM(A46:B46)</f>
        <v>40.066595512723993</v>
      </c>
      <c r="E46" t="s">
        <v>18</v>
      </c>
    </row>
    <row r="47" spans="1:7" x14ac:dyDescent="0.25">
      <c r="A47" s="12">
        <f>A35+A41</f>
        <v>8.2752822961650008</v>
      </c>
      <c r="B47" s="12">
        <f t="shared" si="6"/>
        <v>14.580749999999997</v>
      </c>
      <c r="C47" s="12">
        <f t="shared" si="7"/>
        <v>22.856032296164997</v>
      </c>
      <c r="E47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44"/>
  <sheetViews>
    <sheetView zoomScale="70" zoomScaleNormal="70" workbookViewId="0">
      <selection activeCell="A26" sqref="A26:B28"/>
    </sheetView>
  </sheetViews>
  <sheetFormatPr defaultRowHeight="15" x14ac:dyDescent="0.25"/>
  <cols>
    <col min="1" max="1" width="11.5703125" bestFit="1" customWidth="1"/>
  </cols>
  <sheetData>
    <row r="1" spans="1:2" x14ac:dyDescent="0.25">
      <c r="A1" s="1" t="s">
        <v>43</v>
      </c>
    </row>
    <row r="3" spans="1:2" x14ac:dyDescent="0.25">
      <c r="A3" s="130">
        <f>SUM(Demand!C39:C41)</f>
        <v>75.224059999999994</v>
      </c>
      <c r="B3" t="s">
        <v>44</v>
      </c>
    </row>
    <row r="4" spans="1:2" x14ac:dyDescent="0.25">
      <c r="A4" s="11">
        <f>10*(1+'Constants and references'!C17)^(2018-2004)</f>
        <v>11.817542559888501</v>
      </c>
      <c r="B4" t="s">
        <v>128</v>
      </c>
    </row>
    <row r="5" spans="1:2" x14ac:dyDescent="0.25">
      <c r="A5">
        <f>110+10</f>
        <v>120</v>
      </c>
      <c r="B5" t="s">
        <v>205</v>
      </c>
    </row>
    <row r="6" spans="1:2" x14ac:dyDescent="0.25">
      <c r="A6" s="17">
        <f>A3*A4*A5</f>
        <v>106675.62366931274</v>
      </c>
      <c r="B6" t="s">
        <v>64</v>
      </c>
    </row>
    <row r="8" spans="1:2" x14ac:dyDescent="0.25">
      <c r="A8" s="1" t="s">
        <v>61</v>
      </c>
      <c r="B8" s="1"/>
    </row>
    <row r="10" spans="1:2" x14ac:dyDescent="0.25">
      <c r="A10" s="130">
        <f>SUM(Demand!C45:C47)</f>
        <v>92.671464898151001</v>
      </c>
      <c r="B10" t="s">
        <v>62</v>
      </c>
    </row>
    <row r="11" spans="1:2" x14ac:dyDescent="0.25">
      <c r="A11" s="11">
        <f>128*(1+'Constants and references'!C15)^(2018-1995)</f>
        <v>241.57478784714831</v>
      </c>
      <c r="B11" t="s">
        <v>63</v>
      </c>
    </row>
    <row r="12" spans="1:2" x14ac:dyDescent="0.25">
      <c r="A12" s="17">
        <f>A10*A11</f>
        <v>22387.08947225528</v>
      </c>
      <c r="B12" t="s">
        <v>64</v>
      </c>
    </row>
    <row r="14" spans="1:2" x14ac:dyDescent="0.25">
      <c r="A14" s="1" t="s">
        <v>81</v>
      </c>
    </row>
    <row r="15" spans="1:2" x14ac:dyDescent="0.25">
      <c r="A15" s="130">
        <f>SUM(Demand!A33:A35)</f>
        <v>17.447404898151003</v>
      </c>
      <c r="B15" t="s">
        <v>76</v>
      </c>
    </row>
    <row r="16" spans="1:2" x14ac:dyDescent="0.25">
      <c r="A16">
        <v>1.23</v>
      </c>
      <c r="B16" t="s">
        <v>75</v>
      </c>
    </row>
    <row r="17" spans="1:2" x14ac:dyDescent="0.25">
      <c r="A17">
        <v>2</v>
      </c>
      <c r="B17" t="s">
        <v>71</v>
      </c>
    </row>
    <row r="18" spans="1:2" x14ac:dyDescent="0.25">
      <c r="A18">
        <v>52</v>
      </c>
      <c r="B18" t="s">
        <v>72</v>
      </c>
    </row>
    <row r="19" spans="1:2" x14ac:dyDescent="0.25">
      <c r="A19">
        <v>5</v>
      </c>
      <c r="B19" t="s">
        <v>73</v>
      </c>
    </row>
    <row r="20" spans="1:2" x14ac:dyDescent="0.25">
      <c r="A20" s="18">
        <f>A15*A16*A18*A19*A17</f>
        <v>11159.360172857381</v>
      </c>
      <c r="B20" t="s">
        <v>83</v>
      </c>
    </row>
    <row r="21" spans="1:2" x14ac:dyDescent="0.25">
      <c r="A21" s="132">
        <f>B28</f>
        <v>1.3275501676996759E-2</v>
      </c>
      <c r="B21" t="s">
        <v>134</v>
      </c>
    </row>
    <row r="23" spans="1:2" x14ac:dyDescent="0.25">
      <c r="A23" s="1" t="s">
        <v>86</v>
      </c>
    </row>
    <row r="25" spans="1:2" x14ac:dyDescent="0.25">
      <c r="A25" s="1" t="s">
        <v>160</v>
      </c>
    </row>
    <row r="26" spans="1:2" x14ac:dyDescent="0.25">
      <c r="A26">
        <v>2020</v>
      </c>
      <c r="B26" s="44">
        <f>S144</f>
        <v>67537</v>
      </c>
    </row>
    <row r="27" spans="1:2" x14ac:dyDescent="0.25">
      <c r="A27">
        <v>2040</v>
      </c>
      <c r="B27">
        <f>W144</f>
        <v>87921</v>
      </c>
    </row>
    <row r="28" spans="1:2" x14ac:dyDescent="0.25">
      <c r="B28" s="40">
        <f>(B27/B26)^(1/(2040-2020))-1</f>
        <v>1.3275501676996759E-2</v>
      </c>
    </row>
    <row r="43" spans="1:6" x14ac:dyDescent="0.25">
      <c r="A43" t="s">
        <v>85</v>
      </c>
    </row>
    <row r="45" spans="1:6" x14ac:dyDescent="0.25">
      <c r="A45" s="127" t="s">
        <v>65</v>
      </c>
      <c r="B45" s="128"/>
      <c r="C45" s="128"/>
      <c r="D45" s="128"/>
      <c r="E45" s="128"/>
      <c r="F45" s="128"/>
    </row>
    <row r="46" spans="1:6" x14ac:dyDescent="0.25">
      <c r="A46" s="128"/>
      <c r="B46" s="128"/>
      <c r="C46" s="128"/>
      <c r="D46" s="128"/>
      <c r="E46" s="128"/>
      <c r="F46" s="128"/>
    </row>
    <row r="47" spans="1:6" x14ac:dyDescent="0.25">
      <c r="A47" s="124">
        <f>SUM(Demand!A33:A35)+SUM(Demand!A16:A18)</f>
        <v>77.515151002551008</v>
      </c>
      <c r="B47" s="128" t="s">
        <v>66</v>
      </c>
      <c r="C47" s="128"/>
      <c r="D47" s="128"/>
      <c r="E47" s="128"/>
      <c r="F47" s="128"/>
    </row>
    <row r="48" spans="1:6" x14ac:dyDescent="0.25">
      <c r="A48" s="129">
        <v>20.38</v>
      </c>
      <c r="B48" s="128" t="s">
        <v>69</v>
      </c>
      <c r="C48" s="128"/>
      <c r="D48" s="128"/>
      <c r="E48" s="128"/>
      <c r="F48" s="128"/>
    </row>
    <row r="49" spans="1:6" x14ac:dyDescent="0.25">
      <c r="A49" s="128">
        <v>18.02</v>
      </c>
      <c r="B49" s="128" t="s">
        <v>67</v>
      </c>
      <c r="C49" s="128"/>
      <c r="D49" s="128"/>
      <c r="E49" s="128"/>
      <c r="F49" s="128"/>
    </row>
    <row r="50" spans="1:6" x14ac:dyDescent="0.25">
      <c r="A50" s="128">
        <v>15.83</v>
      </c>
      <c r="B50" s="128" t="s">
        <v>68</v>
      </c>
      <c r="C50" s="128"/>
      <c r="D50" s="128"/>
      <c r="E50" s="128"/>
      <c r="F50" s="128"/>
    </row>
    <row r="51" spans="1:6" x14ac:dyDescent="0.25">
      <c r="A51" s="128">
        <v>16.489999999999998</v>
      </c>
      <c r="B51" s="128" t="s">
        <v>70</v>
      </c>
      <c r="C51" s="128"/>
      <c r="D51" s="128"/>
      <c r="E51" s="128"/>
      <c r="F51" s="128"/>
    </row>
    <row r="52" spans="1:6" x14ac:dyDescent="0.25">
      <c r="A52" s="128">
        <v>2</v>
      </c>
      <c r="B52" s="128" t="s">
        <v>71</v>
      </c>
      <c r="C52" s="128"/>
      <c r="D52" s="128"/>
      <c r="E52" s="128"/>
      <c r="F52" s="128"/>
    </row>
    <row r="53" spans="1:6" x14ac:dyDescent="0.25">
      <c r="A53" s="128">
        <v>47</v>
      </c>
      <c r="B53" s="128" t="s">
        <v>72</v>
      </c>
      <c r="C53" s="128"/>
      <c r="D53" s="128"/>
      <c r="E53" s="128"/>
      <c r="F53" s="128"/>
    </row>
    <row r="54" spans="1:6" x14ac:dyDescent="0.25">
      <c r="A54" s="128">
        <v>5</v>
      </c>
      <c r="B54" s="128" t="s">
        <v>73</v>
      </c>
      <c r="C54" s="128"/>
      <c r="D54" s="128"/>
      <c r="E54" s="128"/>
      <c r="F54" s="128"/>
    </row>
    <row r="55" spans="1:6" x14ac:dyDescent="0.25">
      <c r="A55" s="125">
        <f>A48*(A51/60)*A47*A52*A53*A54</f>
        <v>204060.07421218581</v>
      </c>
      <c r="B55" s="128" t="s">
        <v>74</v>
      </c>
      <c r="C55" s="128"/>
      <c r="D55" s="128"/>
      <c r="E55" s="128"/>
      <c r="F55" s="128"/>
    </row>
    <row r="56" spans="1:6" x14ac:dyDescent="0.25">
      <c r="A56" s="125"/>
      <c r="B56" s="128"/>
      <c r="C56" s="128"/>
      <c r="D56" s="128"/>
      <c r="E56" s="128"/>
      <c r="F56" s="128"/>
    </row>
    <row r="57" spans="1:6" x14ac:dyDescent="0.25">
      <c r="A57" s="127" t="s">
        <v>84</v>
      </c>
      <c r="B57" s="128"/>
      <c r="C57" s="128"/>
      <c r="D57" s="128"/>
      <c r="E57" s="128"/>
      <c r="F57" s="128"/>
    </row>
    <row r="58" spans="1:6" x14ac:dyDescent="0.25">
      <c r="A58" s="124">
        <f>SUM(Demand!A33:A35)</f>
        <v>17.447404898151003</v>
      </c>
      <c r="B58" s="128" t="s">
        <v>77</v>
      </c>
      <c r="C58" s="128"/>
      <c r="D58" s="128"/>
      <c r="E58" s="128"/>
      <c r="F58" s="128"/>
    </row>
    <row r="59" spans="1:6" x14ac:dyDescent="0.25">
      <c r="A59" s="129">
        <f>(13*(1+Notes!M5)^(2018-2004))/100</f>
        <v>0.13</v>
      </c>
      <c r="B59" s="128" t="s">
        <v>80</v>
      </c>
      <c r="C59" s="128"/>
      <c r="D59" s="128"/>
      <c r="E59" s="128"/>
      <c r="F59" s="128"/>
    </row>
    <row r="60" spans="1:6" x14ac:dyDescent="0.25">
      <c r="A60" s="129">
        <f>(8*(1+Notes!M5)^(2018-2004))/100</f>
        <v>0.08</v>
      </c>
      <c r="B60" s="128" t="s">
        <v>79</v>
      </c>
      <c r="C60" s="128"/>
      <c r="D60" s="128"/>
      <c r="E60" s="128"/>
      <c r="F60" s="128"/>
    </row>
    <row r="61" spans="1:6" x14ac:dyDescent="0.25">
      <c r="A61" s="129">
        <f>(1*(1+Notes!M5)^(2018-2004))/100</f>
        <v>0.01</v>
      </c>
      <c r="B61" s="128" t="s">
        <v>78</v>
      </c>
      <c r="C61" s="128"/>
      <c r="D61" s="128"/>
      <c r="E61" s="128"/>
      <c r="F61" s="128"/>
    </row>
    <row r="62" spans="1:6" x14ac:dyDescent="0.25">
      <c r="A62" s="129">
        <v>1.23</v>
      </c>
      <c r="B62" s="128" t="s">
        <v>75</v>
      </c>
      <c r="C62" s="128"/>
      <c r="D62" s="128"/>
      <c r="E62" s="128"/>
      <c r="F62" s="128"/>
    </row>
    <row r="63" spans="1:6" x14ac:dyDescent="0.25">
      <c r="A63" s="128">
        <v>2</v>
      </c>
      <c r="B63" s="128" t="s">
        <v>71</v>
      </c>
      <c r="C63" s="128"/>
      <c r="D63" s="128"/>
      <c r="E63" s="128"/>
      <c r="F63" s="128"/>
    </row>
    <row r="64" spans="1:6" x14ac:dyDescent="0.25">
      <c r="A64" s="128">
        <v>47</v>
      </c>
      <c r="B64" s="128" t="s">
        <v>72</v>
      </c>
      <c r="C64" s="128"/>
      <c r="D64" s="128"/>
      <c r="E64" s="128"/>
      <c r="F64" s="128"/>
    </row>
    <row r="65" spans="1:31" x14ac:dyDescent="0.25">
      <c r="A65" s="128">
        <v>5</v>
      </c>
      <c r="B65" s="128" t="s">
        <v>73</v>
      </c>
      <c r="C65" s="128"/>
      <c r="D65" s="128"/>
      <c r="E65" s="128"/>
      <c r="F65" s="128"/>
    </row>
    <row r="66" spans="1:31" x14ac:dyDescent="0.25">
      <c r="A66" s="126">
        <f>A58*A59*A62*A63*A64*A65</f>
        <v>1311.2248203107424</v>
      </c>
      <c r="B66" s="128" t="s">
        <v>82</v>
      </c>
      <c r="C66" s="128"/>
      <c r="D66" s="128"/>
      <c r="E66" s="128"/>
      <c r="F66" s="128"/>
    </row>
    <row r="67" spans="1:31" x14ac:dyDescent="0.25">
      <c r="A67" s="128"/>
      <c r="B67" s="128"/>
      <c r="C67" s="128"/>
      <c r="D67" s="128"/>
      <c r="E67" s="128"/>
      <c r="F67" s="128"/>
    </row>
    <row r="68" spans="1:31" x14ac:dyDescent="0.25">
      <c r="A68" s="128"/>
      <c r="B68" s="128"/>
      <c r="C68" s="128"/>
      <c r="D68" s="128"/>
      <c r="E68" s="128"/>
      <c r="F68" s="128"/>
    </row>
    <row r="72" spans="1:31" x14ac:dyDescent="0.25">
      <c r="A72" t="s">
        <v>211</v>
      </c>
      <c r="B72" t="s">
        <v>212</v>
      </c>
      <c r="C72" t="s">
        <v>213</v>
      </c>
      <c r="D72" t="s">
        <v>214</v>
      </c>
      <c r="E72" t="s">
        <v>215</v>
      </c>
      <c r="F72" t="s">
        <v>216</v>
      </c>
      <c r="G72" t="s">
        <v>217</v>
      </c>
      <c r="H72" t="s">
        <v>218</v>
      </c>
      <c r="I72" t="s">
        <v>219</v>
      </c>
      <c r="J72" t="s">
        <v>220</v>
      </c>
      <c r="K72" t="s">
        <v>221</v>
      </c>
      <c r="L72" t="s">
        <v>222</v>
      </c>
      <c r="M72" t="s">
        <v>223</v>
      </c>
      <c r="N72" t="s">
        <v>224</v>
      </c>
      <c r="O72" t="s">
        <v>225</v>
      </c>
      <c r="P72" t="s">
        <v>226</v>
      </c>
      <c r="Q72" t="s">
        <v>227</v>
      </c>
      <c r="R72" t="s">
        <v>228</v>
      </c>
      <c r="S72" t="s">
        <v>229</v>
      </c>
      <c r="T72" t="s">
        <v>230</v>
      </c>
      <c r="U72" t="s">
        <v>231</v>
      </c>
      <c r="V72" t="s">
        <v>232</v>
      </c>
      <c r="W72" t="s">
        <v>233</v>
      </c>
      <c r="X72" t="s">
        <v>234</v>
      </c>
      <c r="Y72" t="s">
        <v>235</v>
      </c>
      <c r="Z72" t="s">
        <v>236</v>
      </c>
      <c r="AA72" t="s">
        <v>237</v>
      </c>
      <c r="AB72" t="s">
        <v>238</v>
      </c>
      <c r="AC72" t="s">
        <v>239</v>
      </c>
      <c r="AD72" t="s">
        <v>240</v>
      </c>
      <c r="AE72" t="s">
        <v>241</v>
      </c>
    </row>
    <row r="73" spans="1:31" x14ac:dyDescent="0.25">
      <c r="A73">
        <v>362</v>
      </c>
      <c r="B73">
        <v>363</v>
      </c>
      <c r="C73">
        <v>363</v>
      </c>
      <c r="D73">
        <v>363</v>
      </c>
      <c r="E73">
        <v>5.3156228299999997</v>
      </c>
      <c r="F73">
        <v>0.79308687</v>
      </c>
      <c r="G73">
        <v>507.57559859000003</v>
      </c>
      <c r="H73">
        <v>28066.488516199999</v>
      </c>
      <c r="I73">
        <v>22109993.074499998</v>
      </c>
      <c r="J73">
        <v>363</v>
      </c>
      <c r="K73">
        <v>313</v>
      </c>
      <c r="L73">
        <v>314</v>
      </c>
      <c r="M73">
        <v>315</v>
      </c>
      <c r="N73">
        <v>316</v>
      </c>
      <c r="O73">
        <v>316</v>
      </c>
      <c r="P73">
        <v>316</v>
      </c>
      <c r="Q73">
        <v>316</v>
      </c>
      <c r="R73">
        <v>689</v>
      </c>
      <c r="S73">
        <v>628</v>
      </c>
      <c r="T73">
        <v>601</v>
      </c>
      <c r="U73">
        <v>588</v>
      </c>
      <c r="V73">
        <v>590</v>
      </c>
      <c r="W73">
        <v>585</v>
      </c>
      <c r="X73">
        <v>597</v>
      </c>
      <c r="Y73">
        <v>194</v>
      </c>
      <c r="Z73">
        <v>193</v>
      </c>
      <c r="AA73">
        <v>193</v>
      </c>
      <c r="AB73">
        <v>193</v>
      </c>
      <c r="AC73">
        <v>193</v>
      </c>
      <c r="AD73">
        <v>193</v>
      </c>
      <c r="AE73">
        <v>193</v>
      </c>
    </row>
    <row r="74" spans="1:31" x14ac:dyDescent="0.25">
      <c r="A74">
        <v>363</v>
      </c>
      <c r="B74">
        <v>364</v>
      </c>
      <c r="C74">
        <v>364</v>
      </c>
      <c r="D74">
        <v>364</v>
      </c>
      <c r="E74">
        <v>3.7628712800000002</v>
      </c>
      <c r="F74">
        <v>0.57605269999999997</v>
      </c>
      <c r="G74">
        <v>368.67372929999999</v>
      </c>
      <c r="H74">
        <v>19867.9603819</v>
      </c>
      <c r="I74">
        <v>16059427.6481</v>
      </c>
      <c r="J74">
        <v>364</v>
      </c>
      <c r="K74">
        <v>612</v>
      </c>
      <c r="L74">
        <v>612</v>
      </c>
      <c r="M74">
        <v>613</v>
      </c>
      <c r="N74">
        <v>614</v>
      </c>
      <c r="O74">
        <v>614</v>
      </c>
      <c r="P74">
        <v>614</v>
      </c>
      <c r="Q74">
        <v>614</v>
      </c>
      <c r="R74">
        <v>1285</v>
      </c>
      <c r="S74">
        <v>1239</v>
      </c>
      <c r="T74">
        <v>1154</v>
      </c>
      <c r="U74">
        <v>1138</v>
      </c>
      <c r="V74">
        <v>1091</v>
      </c>
      <c r="W74">
        <v>1069</v>
      </c>
      <c r="X74">
        <v>1149</v>
      </c>
      <c r="Y74">
        <v>319</v>
      </c>
      <c r="Z74">
        <v>319</v>
      </c>
      <c r="AA74">
        <v>319</v>
      </c>
      <c r="AB74">
        <v>319</v>
      </c>
      <c r="AC74">
        <v>319</v>
      </c>
      <c r="AD74">
        <v>319</v>
      </c>
      <c r="AE74">
        <v>319</v>
      </c>
    </row>
    <row r="75" spans="1:31" x14ac:dyDescent="0.25">
      <c r="A75">
        <v>367</v>
      </c>
      <c r="B75">
        <v>368</v>
      </c>
      <c r="C75">
        <v>368</v>
      </c>
      <c r="D75">
        <v>368</v>
      </c>
      <c r="E75">
        <v>1.4759450999999999</v>
      </c>
      <c r="F75">
        <v>0.13558046000000001</v>
      </c>
      <c r="G75">
        <v>86.771491889999993</v>
      </c>
      <c r="H75">
        <v>7792.9901148600002</v>
      </c>
      <c r="I75">
        <v>3779766.1868599998</v>
      </c>
      <c r="J75">
        <v>368</v>
      </c>
      <c r="K75">
        <v>293</v>
      </c>
      <c r="L75">
        <v>269</v>
      </c>
      <c r="M75">
        <v>269</v>
      </c>
      <c r="N75">
        <v>269</v>
      </c>
      <c r="O75">
        <v>269</v>
      </c>
      <c r="P75">
        <v>269</v>
      </c>
      <c r="Q75">
        <v>269</v>
      </c>
      <c r="R75">
        <v>565</v>
      </c>
      <c r="S75">
        <v>500</v>
      </c>
      <c r="T75">
        <v>493</v>
      </c>
      <c r="U75">
        <v>494</v>
      </c>
      <c r="V75">
        <v>466</v>
      </c>
      <c r="W75">
        <v>467</v>
      </c>
      <c r="X75">
        <v>492</v>
      </c>
      <c r="Y75">
        <v>1251</v>
      </c>
      <c r="Z75">
        <v>1703</v>
      </c>
      <c r="AA75">
        <v>1716</v>
      </c>
      <c r="AB75">
        <v>1727</v>
      </c>
      <c r="AC75">
        <v>1736</v>
      </c>
      <c r="AD75">
        <v>1747</v>
      </c>
      <c r="AE75">
        <v>1754</v>
      </c>
    </row>
    <row r="76" spans="1:31" x14ac:dyDescent="0.25">
      <c r="A76">
        <v>368</v>
      </c>
      <c r="B76">
        <v>369</v>
      </c>
      <c r="C76">
        <v>369</v>
      </c>
      <c r="D76">
        <v>369</v>
      </c>
      <c r="E76">
        <v>2.1356117499999998</v>
      </c>
      <c r="F76">
        <v>0.26753753000000002</v>
      </c>
      <c r="G76">
        <v>171.22401606</v>
      </c>
      <c r="H76">
        <v>11276.0300477</v>
      </c>
      <c r="I76">
        <v>7458518.1393600004</v>
      </c>
      <c r="J76">
        <v>369</v>
      </c>
      <c r="K76">
        <v>751</v>
      </c>
      <c r="L76">
        <v>638</v>
      </c>
      <c r="M76">
        <v>638</v>
      </c>
      <c r="N76">
        <v>640</v>
      </c>
      <c r="O76">
        <v>640</v>
      </c>
      <c r="P76">
        <v>639</v>
      </c>
      <c r="Q76">
        <v>639</v>
      </c>
      <c r="R76">
        <v>1468</v>
      </c>
      <c r="S76">
        <v>1274</v>
      </c>
      <c r="T76">
        <v>1211</v>
      </c>
      <c r="U76">
        <v>1168</v>
      </c>
      <c r="V76">
        <v>1107</v>
      </c>
      <c r="W76">
        <v>1120</v>
      </c>
      <c r="X76">
        <v>1163</v>
      </c>
      <c r="Y76">
        <v>345</v>
      </c>
      <c r="Z76">
        <v>340</v>
      </c>
      <c r="AA76">
        <v>340</v>
      </c>
      <c r="AB76">
        <v>340</v>
      </c>
      <c r="AC76">
        <v>340</v>
      </c>
      <c r="AD76">
        <v>340</v>
      </c>
      <c r="AE76">
        <v>340</v>
      </c>
    </row>
    <row r="77" spans="1:31" x14ac:dyDescent="0.25">
      <c r="A77">
        <v>385</v>
      </c>
      <c r="B77">
        <v>386</v>
      </c>
      <c r="C77">
        <v>386</v>
      </c>
      <c r="D77">
        <v>386</v>
      </c>
      <c r="E77">
        <v>7.1029265199999996</v>
      </c>
      <c r="F77">
        <v>2.3909716799999998</v>
      </c>
      <c r="G77">
        <v>1530.22187545</v>
      </c>
      <c r="H77">
        <v>37503.452007699998</v>
      </c>
      <c r="I77">
        <v>66656464.894699998</v>
      </c>
      <c r="J77">
        <v>386</v>
      </c>
      <c r="K77">
        <v>2</v>
      </c>
      <c r="L77">
        <v>2</v>
      </c>
      <c r="M77">
        <v>2</v>
      </c>
      <c r="N77">
        <v>2</v>
      </c>
      <c r="O77">
        <v>2</v>
      </c>
      <c r="P77">
        <v>2</v>
      </c>
      <c r="Q77">
        <v>2</v>
      </c>
      <c r="R77">
        <v>3</v>
      </c>
      <c r="S77">
        <v>2</v>
      </c>
      <c r="T77">
        <v>8</v>
      </c>
      <c r="U77">
        <v>9</v>
      </c>
      <c r="V77">
        <v>11</v>
      </c>
      <c r="W77">
        <v>11</v>
      </c>
      <c r="X77">
        <v>4</v>
      </c>
      <c r="Y77">
        <v>307</v>
      </c>
      <c r="Z77">
        <v>307</v>
      </c>
      <c r="AA77">
        <v>307</v>
      </c>
      <c r="AB77">
        <v>307</v>
      </c>
      <c r="AC77">
        <v>307</v>
      </c>
      <c r="AD77">
        <v>307</v>
      </c>
      <c r="AE77">
        <v>307</v>
      </c>
    </row>
    <row r="78" spans="1:31" x14ac:dyDescent="0.25">
      <c r="A78">
        <v>388</v>
      </c>
      <c r="B78">
        <v>389</v>
      </c>
      <c r="C78">
        <v>389</v>
      </c>
      <c r="D78">
        <v>389</v>
      </c>
      <c r="E78">
        <v>1.6470838400000001</v>
      </c>
      <c r="F78">
        <v>0.16768321</v>
      </c>
      <c r="G78">
        <v>107.31725435</v>
      </c>
      <c r="H78">
        <v>8696.6026901000005</v>
      </c>
      <c r="I78">
        <v>4674739.5993900001</v>
      </c>
      <c r="J78">
        <v>389</v>
      </c>
      <c r="K78">
        <v>474</v>
      </c>
      <c r="L78">
        <v>474</v>
      </c>
      <c r="M78">
        <v>475</v>
      </c>
      <c r="N78">
        <v>475</v>
      </c>
      <c r="O78">
        <v>475</v>
      </c>
      <c r="P78">
        <v>475</v>
      </c>
      <c r="Q78">
        <v>475</v>
      </c>
      <c r="R78">
        <v>1177</v>
      </c>
      <c r="S78">
        <v>1283</v>
      </c>
      <c r="T78">
        <v>1243</v>
      </c>
      <c r="U78">
        <v>1180</v>
      </c>
      <c r="V78">
        <v>1148</v>
      </c>
      <c r="W78">
        <v>1122</v>
      </c>
      <c r="X78">
        <v>1088</v>
      </c>
      <c r="Y78">
        <v>290</v>
      </c>
      <c r="Z78">
        <v>290</v>
      </c>
      <c r="AA78">
        <v>290</v>
      </c>
      <c r="AB78">
        <v>290</v>
      </c>
      <c r="AC78">
        <v>290</v>
      </c>
      <c r="AD78">
        <v>290</v>
      </c>
      <c r="AE78">
        <v>290</v>
      </c>
    </row>
    <row r="79" spans="1:31" x14ac:dyDescent="0.25">
      <c r="A79">
        <v>418</v>
      </c>
      <c r="B79">
        <v>419</v>
      </c>
      <c r="C79">
        <v>419</v>
      </c>
      <c r="D79">
        <v>419</v>
      </c>
      <c r="E79">
        <v>1.92902869</v>
      </c>
      <c r="F79">
        <v>0.20677424</v>
      </c>
      <c r="G79">
        <v>132.33551510999999</v>
      </c>
      <c r="H79">
        <v>10185.2714806</v>
      </c>
      <c r="I79">
        <v>5764535.0380800003</v>
      </c>
      <c r="J79">
        <v>419</v>
      </c>
      <c r="K79">
        <v>505</v>
      </c>
      <c r="L79">
        <v>505</v>
      </c>
      <c r="M79">
        <v>505</v>
      </c>
      <c r="N79">
        <v>505</v>
      </c>
      <c r="O79">
        <v>1084</v>
      </c>
      <c r="P79">
        <v>2427</v>
      </c>
      <c r="Q79">
        <v>3628</v>
      </c>
      <c r="R79">
        <v>875</v>
      </c>
      <c r="S79">
        <v>852</v>
      </c>
      <c r="T79">
        <v>948</v>
      </c>
      <c r="U79">
        <v>933</v>
      </c>
      <c r="V79">
        <v>1958</v>
      </c>
      <c r="W79">
        <v>4453</v>
      </c>
      <c r="X79">
        <v>7267</v>
      </c>
      <c r="Y79">
        <v>1762</v>
      </c>
      <c r="Z79">
        <v>2080</v>
      </c>
      <c r="AA79">
        <v>2231</v>
      </c>
      <c r="AB79">
        <v>2329</v>
      </c>
      <c r="AC79">
        <v>2529</v>
      </c>
      <c r="AD79">
        <v>2403</v>
      </c>
      <c r="AE79">
        <v>2341</v>
      </c>
    </row>
    <row r="80" spans="1:31" x14ac:dyDescent="0.25">
      <c r="A80">
        <v>419</v>
      </c>
      <c r="B80">
        <v>420</v>
      </c>
      <c r="C80">
        <v>420</v>
      </c>
      <c r="D80">
        <v>420</v>
      </c>
      <c r="E80">
        <v>1.7082453399999999</v>
      </c>
      <c r="F80">
        <v>9.3007629999999994E-2</v>
      </c>
      <c r="G80">
        <v>59.524883060000001</v>
      </c>
      <c r="H80">
        <v>9019.5353918199999</v>
      </c>
      <c r="I80">
        <v>2592903.9062299998</v>
      </c>
      <c r="J80">
        <v>420</v>
      </c>
      <c r="K80">
        <v>0</v>
      </c>
      <c r="L80">
        <v>0</v>
      </c>
      <c r="M80">
        <v>0</v>
      </c>
      <c r="N80">
        <v>0</v>
      </c>
      <c r="O80">
        <v>0</v>
      </c>
      <c r="P80">
        <v>404</v>
      </c>
      <c r="Q80">
        <v>1165</v>
      </c>
      <c r="R80">
        <v>0</v>
      </c>
      <c r="S80">
        <v>0</v>
      </c>
      <c r="T80">
        <v>0</v>
      </c>
      <c r="U80">
        <v>0</v>
      </c>
      <c r="V80">
        <v>0</v>
      </c>
      <c r="W80">
        <v>779</v>
      </c>
      <c r="X80">
        <v>2400</v>
      </c>
      <c r="Y80">
        <v>869</v>
      </c>
      <c r="Z80">
        <v>869</v>
      </c>
      <c r="AA80">
        <v>869</v>
      </c>
      <c r="AB80">
        <v>869</v>
      </c>
      <c r="AC80">
        <v>869</v>
      </c>
      <c r="AD80">
        <v>869</v>
      </c>
      <c r="AE80">
        <v>869</v>
      </c>
    </row>
    <row r="81" spans="1:31" x14ac:dyDescent="0.25">
      <c r="A81">
        <v>420</v>
      </c>
      <c r="B81">
        <v>421</v>
      </c>
      <c r="C81">
        <v>421</v>
      </c>
      <c r="D81">
        <v>421</v>
      </c>
      <c r="E81">
        <v>1.5332874700000001</v>
      </c>
      <c r="F81">
        <v>6.79197E-2</v>
      </c>
      <c r="G81">
        <v>43.468605060000002</v>
      </c>
      <c r="H81">
        <v>8095.7578658299999</v>
      </c>
      <c r="I81">
        <v>1893492.4365300001</v>
      </c>
      <c r="J81">
        <v>421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493</v>
      </c>
      <c r="Z81">
        <v>1297</v>
      </c>
      <c r="AA81">
        <v>1317</v>
      </c>
      <c r="AB81">
        <v>1540</v>
      </c>
      <c r="AC81">
        <v>1630</v>
      </c>
      <c r="AD81">
        <v>1645</v>
      </c>
      <c r="AE81">
        <v>1656</v>
      </c>
    </row>
    <row r="82" spans="1:31" x14ac:dyDescent="0.25">
      <c r="A82">
        <v>421</v>
      </c>
      <c r="B82">
        <v>422</v>
      </c>
      <c r="C82">
        <v>422</v>
      </c>
      <c r="D82">
        <v>422</v>
      </c>
      <c r="E82">
        <v>1.98791381</v>
      </c>
      <c r="F82">
        <v>9.7174549999999998E-2</v>
      </c>
      <c r="G82">
        <v>62.191712889999998</v>
      </c>
      <c r="H82">
        <v>10496.1849136</v>
      </c>
      <c r="I82">
        <v>2709071.0133099998</v>
      </c>
      <c r="J82">
        <v>422</v>
      </c>
      <c r="K82">
        <v>0</v>
      </c>
      <c r="L82">
        <v>0</v>
      </c>
      <c r="M82">
        <v>0</v>
      </c>
      <c r="N82">
        <v>0</v>
      </c>
      <c r="O82">
        <v>329</v>
      </c>
      <c r="P82">
        <v>329</v>
      </c>
      <c r="Q82">
        <v>599</v>
      </c>
      <c r="R82">
        <v>0</v>
      </c>
      <c r="S82">
        <v>0</v>
      </c>
      <c r="T82">
        <v>0</v>
      </c>
      <c r="U82">
        <v>0</v>
      </c>
      <c r="V82">
        <v>580</v>
      </c>
      <c r="W82">
        <v>558</v>
      </c>
      <c r="X82">
        <v>909</v>
      </c>
      <c r="Y82">
        <v>578</v>
      </c>
      <c r="Z82">
        <v>579</v>
      </c>
      <c r="AA82">
        <v>579</v>
      </c>
      <c r="AB82">
        <v>579</v>
      </c>
      <c r="AC82">
        <v>579</v>
      </c>
      <c r="AD82">
        <v>579</v>
      </c>
      <c r="AE82">
        <v>579</v>
      </c>
    </row>
    <row r="83" spans="1:31" x14ac:dyDescent="0.25">
      <c r="A83">
        <v>422</v>
      </c>
      <c r="B83">
        <v>423</v>
      </c>
      <c r="C83">
        <v>423</v>
      </c>
      <c r="D83">
        <v>423</v>
      </c>
      <c r="E83">
        <v>2.8098991500000001</v>
      </c>
      <c r="F83">
        <v>0.37151798000000003</v>
      </c>
      <c r="G83">
        <v>237.77150814999999</v>
      </c>
      <c r="H83">
        <v>14836.267536200001</v>
      </c>
      <c r="I83">
        <v>10357326.8949</v>
      </c>
      <c r="J83">
        <v>423</v>
      </c>
      <c r="K83">
        <v>61</v>
      </c>
      <c r="L83">
        <v>515</v>
      </c>
      <c r="M83">
        <v>515</v>
      </c>
      <c r="N83">
        <v>515</v>
      </c>
      <c r="O83">
        <v>752</v>
      </c>
      <c r="P83">
        <v>2438</v>
      </c>
      <c r="Q83">
        <v>3081</v>
      </c>
      <c r="R83">
        <v>122</v>
      </c>
      <c r="S83">
        <v>1023</v>
      </c>
      <c r="T83">
        <v>1224</v>
      </c>
      <c r="U83">
        <v>1174</v>
      </c>
      <c r="V83">
        <v>1464</v>
      </c>
      <c r="W83">
        <v>4546</v>
      </c>
      <c r="X83">
        <v>5832</v>
      </c>
      <c r="Y83">
        <v>1772</v>
      </c>
      <c r="Z83">
        <v>2002</v>
      </c>
      <c r="AA83">
        <v>2090</v>
      </c>
      <c r="AB83">
        <v>3149</v>
      </c>
      <c r="AC83">
        <v>3532</v>
      </c>
      <c r="AD83">
        <v>3499</v>
      </c>
      <c r="AE83">
        <v>3445</v>
      </c>
    </row>
    <row r="84" spans="1:31" x14ac:dyDescent="0.25">
      <c r="A84">
        <v>744</v>
      </c>
      <c r="B84">
        <v>745</v>
      </c>
      <c r="C84">
        <v>745</v>
      </c>
      <c r="D84">
        <v>745</v>
      </c>
      <c r="E84">
        <v>1.6921732300000001</v>
      </c>
      <c r="F84">
        <v>0.13762267</v>
      </c>
      <c r="G84">
        <v>88.078510320000007</v>
      </c>
      <c r="H84">
        <v>8934.6746793799994</v>
      </c>
      <c r="I84">
        <v>3836699.9097500001</v>
      </c>
      <c r="J84">
        <v>745</v>
      </c>
      <c r="K84">
        <v>427</v>
      </c>
      <c r="L84">
        <v>381</v>
      </c>
      <c r="M84">
        <v>358</v>
      </c>
      <c r="N84">
        <v>345</v>
      </c>
      <c r="O84">
        <v>336</v>
      </c>
      <c r="P84">
        <v>331</v>
      </c>
      <c r="Q84">
        <v>328</v>
      </c>
      <c r="R84">
        <v>785</v>
      </c>
      <c r="S84">
        <v>680</v>
      </c>
      <c r="T84">
        <v>626</v>
      </c>
      <c r="U84">
        <v>573</v>
      </c>
      <c r="V84">
        <v>585</v>
      </c>
      <c r="W84">
        <v>569</v>
      </c>
      <c r="X84">
        <v>580</v>
      </c>
      <c r="Y84">
        <v>305</v>
      </c>
      <c r="Z84">
        <v>306</v>
      </c>
      <c r="AA84">
        <v>306</v>
      </c>
      <c r="AB84">
        <v>306</v>
      </c>
      <c r="AC84">
        <v>306</v>
      </c>
      <c r="AD84">
        <v>306</v>
      </c>
      <c r="AE84">
        <v>306</v>
      </c>
    </row>
    <row r="85" spans="1:31" x14ac:dyDescent="0.25">
      <c r="A85">
        <v>745</v>
      </c>
      <c r="B85">
        <v>746</v>
      </c>
      <c r="C85">
        <v>746</v>
      </c>
      <c r="D85">
        <v>746</v>
      </c>
      <c r="E85">
        <v>2.1874321299999999</v>
      </c>
      <c r="F85">
        <v>0.26073417999999998</v>
      </c>
      <c r="G85">
        <v>166.86987789</v>
      </c>
      <c r="H85">
        <v>11549.641656</v>
      </c>
      <c r="I85">
        <v>7268851.8807100002</v>
      </c>
      <c r="J85">
        <v>746</v>
      </c>
      <c r="K85">
        <v>734</v>
      </c>
      <c r="L85">
        <v>687</v>
      </c>
      <c r="M85">
        <v>687</v>
      </c>
      <c r="N85">
        <v>688</v>
      </c>
      <c r="O85">
        <v>688</v>
      </c>
      <c r="P85">
        <v>688</v>
      </c>
      <c r="Q85">
        <v>688</v>
      </c>
      <c r="R85">
        <v>1370</v>
      </c>
      <c r="S85">
        <v>1255</v>
      </c>
      <c r="T85">
        <v>1202</v>
      </c>
      <c r="U85">
        <v>1165</v>
      </c>
      <c r="V85">
        <v>1180</v>
      </c>
      <c r="W85">
        <v>1150</v>
      </c>
      <c r="X85">
        <v>1166</v>
      </c>
      <c r="Y85">
        <v>771</v>
      </c>
      <c r="Z85">
        <v>971</v>
      </c>
      <c r="AA85">
        <v>970</v>
      </c>
      <c r="AB85">
        <v>970</v>
      </c>
      <c r="AC85">
        <v>1008</v>
      </c>
      <c r="AD85">
        <v>1008</v>
      </c>
      <c r="AE85">
        <v>1008</v>
      </c>
    </row>
    <row r="86" spans="1:31" x14ac:dyDescent="0.25">
      <c r="A86">
        <v>746</v>
      </c>
      <c r="B86">
        <v>747</v>
      </c>
      <c r="C86">
        <v>747</v>
      </c>
      <c r="D86">
        <v>747</v>
      </c>
      <c r="E86">
        <v>1.8112053400000001</v>
      </c>
      <c r="F86">
        <v>0.1289217</v>
      </c>
      <c r="G86">
        <v>82.509889430000001</v>
      </c>
      <c r="H86">
        <v>9563.1641869600007</v>
      </c>
      <c r="I86">
        <v>3594130.78357</v>
      </c>
      <c r="J86">
        <v>747</v>
      </c>
      <c r="K86">
        <v>212</v>
      </c>
      <c r="L86">
        <v>180</v>
      </c>
      <c r="M86">
        <v>181</v>
      </c>
      <c r="N86">
        <v>181</v>
      </c>
      <c r="O86">
        <v>180</v>
      </c>
      <c r="P86">
        <v>180</v>
      </c>
      <c r="Q86">
        <v>180</v>
      </c>
      <c r="R86">
        <v>384</v>
      </c>
      <c r="S86">
        <v>315</v>
      </c>
      <c r="T86">
        <v>301</v>
      </c>
      <c r="U86">
        <v>298</v>
      </c>
      <c r="V86">
        <v>314</v>
      </c>
      <c r="W86">
        <v>310</v>
      </c>
      <c r="X86">
        <v>303</v>
      </c>
      <c r="Y86">
        <v>301</v>
      </c>
      <c r="Z86">
        <v>356</v>
      </c>
      <c r="AA86">
        <v>400</v>
      </c>
      <c r="AB86">
        <v>400</v>
      </c>
      <c r="AC86">
        <v>400</v>
      </c>
      <c r="AD86">
        <v>400</v>
      </c>
      <c r="AE86">
        <v>400</v>
      </c>
    </row>
    <row r="87" spans="1:31" x14ac:dyDescent="0.25">
      <c r="A87">
        <v>749</v>
      </c>
      <c r="B87">
        <v>750</v>
      </c>
      <c r="C87">
        <v>750</v>
      </c>
      <c r="D87">
        <v>750</v>
      </c>
      <c r="E87">
        <v>3.0452584100000002</v>
      </c>
      <c r="F87">
        <v>0.56062374000000004</v>
      </c>
      <c r="G87">
        <v>358.79919080000002</v>
      </c>
      <c r="H87">
        <v>16078.964407199999</v>
      </c>
      <c r="I87">
        <v>15629292.751399999</v>
      </c>
      <c r="J87">
        <v>750</v>
      </c>
      <c r="K87">
        <v>616</v>
      </c>
      <c r="L87">
        <v>617</v>
      </c>
      <c r="M87">
        <v>617</v>
      </c>
      <c r="N87">
        <v>617</v>
      </c>
      <c r="O87">
        <v>617</v>
      </c>
      <c r="P87">
        <v>617</v>
      </c>
      <c r="Q87">
        <v>617</v>
      </c>
      <c r="R87">
        <v>1391</v>
      </c>
      <c r="S87">
        <v>1254</v>
      </c>
      <c r="T87">
        <v>1152</v>
      </c>
      <c r="U87">
        <v>1027</v>
      </c>
      <c r="V87">
        <v>1031</v>
      </c>
      <c r="W87">
        <v>1037</v>
      </c>
      <c r="X87">
        <v>967</v>
      </c>
      <c r="Y87">
        <v>313</v>
      </c>
      <c r="Z87">
        <v>314</v>
      </c>
      <c r="AA87">
        <v>314</v>
      </c>
      <c r="AB87">
        <v>314</v>
      </c>
      <c r="AC87">
        <v>314</v>
      </c>
      <c r="AD87">
        <v>314</v>
      </c>
      <c r="AE87">
        <v>314</v>
      </c>
    </row>
    <row r="88" spans="1:31" x14ac:dyDescent="0.25">
      <c r="A88">
        <v>750</v>
      </c>
      <c r="B88">
        <v>751</v>
      </c>
      <c r="C88">
        <v>751</v>
      </c>
      <c r="D88">
        <v>751</v>
      </c>
      <c r="E88">
        <v>1.8878990099999999</v>
      </c>
      <c r="F88">
        <v>0.15855430000000001</v>
      </c>
      <c r="G88">
        <v>101.47475507999999</v>
      </c>
      <c r="H88">
        <v>9968.1067800000001</v>
      </c>
      <c r="I88">
        <v>4420240.3312200001</v>
      </c>
      <c r="J88">
        <v>751</v>
      </c>
      <c r="K88">
        <v>760</v>
      </c>
      <c r="L88">
        <v>844</v>
      </c>
      <c r="M88">
        <v>844</v>
      </c>
      <c r="N88">
        <v>844</v>
      </c>
      <c r="O88">
        <v>844</v>
      </c>
      <c r="P88">
        <v>843</v>
      </c>
      <c r="Q88">
        <v>843</v>
      </c>
      <c r="R88">
        <v>1444</v>
      </c>
      <c r="S88">
        <v>1361</v>
      </c>
      <c r="T88">
        <v>1289</v>
      </c>
      <c r="U88">
        <v>1277</v>
      </c>
      <c r="V88">
        <v>1297</v>
      </c>
      <c r="W88">
        <v>1325</v>
      </c>
      <c r="X88">
        <v>1239</v>
      </c>
      <c r="Y88">
        <v>1439</v>
      </c>
      <c r="Z88">
        <v>1439</v>
      </c>
      <c r="AA88">
        <v>1439</v>
      </c>
      <c r="AB88">
        <v>1439</v>
      </c>
      <c r="AC88">
        <v>1439</v>
      </c>
      <c r="AD88">
        <v>1439</v>
      </c>
      <c r="AE88">
        <v>1439</v>
      </c>
    </row>
    <row r="89" spans="1:31" x14ac:dyDescent="0.25">
      <c r="A89">
        <v>751</v>
      </c>
      <c r="B89">
        <v>752</v>
      </c>
      <c r="C89">
        <v>752</v>
      </c>
      <c r="D89">
        <v>752</v>
      </c>
      <c r="E89">
        <v>1.4482212999999999</v>
      </c>
      <c r="F89">
        <v>0.11700315999999999</v>
      </c>
      <c r="G89">
        <v>74.882024970000003</v>
      </c>
      <c r="H89">
        <v>7646.6084539599997</v>
      </c>
      <c r="I89">
        <v>3261861.0074999998</v>
      </c>
      <c r="J89">
        <v>752</v>
      </c>
      <c r="K89">
        <v>648</v>
      </c>
      <c r="L89">
        <v>650</v>
      </c>
      <c r="M89">
        <v>651</v>
      </c>
      <c r="N89">
        <v>651</v>
      </c>
      <c r="O89">
        <v>651</v>
      </c>
      <c r="P89">
        <v>651</v>
      </c>
      <c r="Q89">
        <v>651</v>
      </c>
      <c r="R89">
        <v>1151</v>
      </c>
      <c r="S89">
        <v>1124</v>
      </c>
      <c r="T89">
        <v>1057</v>
      </c>
      <c r="U89">
        <v>1057</v>
      </c>
      <c r="V89">
        <v>1048</v>
      </c>
      <c r="W89">
        <v>1004</v>
      </c>
      <c r="X89">
        <v>969</v>
      </c>
      <c r="Y89">
        <v>197</v>
      </c>
      <c r="Z89">
        <v>1240</v>
      </c>
      <c r="AA89">
        <v>1239</v>
      </c>
      <c r="AB89">
        <v>1239</v>
      </c>
      <c r="AC89">
        <v>1239</v>
      </c>
      <c r="AD89">
        <v>1239</v>
      </c>
      <c r="AE89">
        <v>1239</v>
      </c>
    </row>
    <row r="90" spans="1:31" x14ac:dyDescent="0.25">
      <c r="A90">
        <v>752</v>
      </c>
      <c r="B90">
        <v>753</v>
      </c>
      <c r="C90">
        <v>753</v>
      </c>
      <c r="D90">
        <v>753</v>
      </c>
      <c r="E90">
        <v>2.2393482800000002</v>
      </c>
      <c r="F90">
        <v>0.21337144</v>
      </c>
      <c r="G90">
        <v>136.55771841999999</v>
      </c>
      <c r="H90">
        <v>11823.7589443</v>
      </c>
      <c r="I90">
        <v>5948454.21423</v>
      </c>
      <c r="J90">
        <v>753</v>
      </c>
      <c r="K90">
        <v>862</v>
      </c>
      <c r="L90">
        <v>867</v>
      </c>
      <c r="M90">
        <v>867</v>
      </c>
      <c r="N90">
        <v>867</v>
      </c>
      <c r="O90">
        <v>867</v>
      </c>
      <c r="P90">
        <v>867</v>
      </c>
      <c r="Q90">
        <v>867</v>
      </c>
      <c r="R90">
        <v>1462</v>
      </c>
      <c r="S90">
        <v>1379</v>
      </c>
      <c r="T90">
        <v>1402</v>
      </c>
      <c r="U90">
        <v>1313</v>
      </c>
      <c r="V90">
        <v>1423</v>
      </c>
      <c r="W90">
        <v>1326</v>
      </c>
      <c r="X90">
        <v>1325</v>
      </c>
      <c r="Y90">
        <v>974</v>
      </c>
      <c r="Z90">
        <v>974</v>
      </c>
      <c r="AA90">
        <v>974</v>
      </c>
      <c r="AB90">
        <v>974</v>
      </c>
      <c r="AC90">
        <v>974</v>
      </c>
      <c r="AD90">
        <v>974</v>
      </c>
      <c r="AE90">
        <v>974</v>
      </c>
    </row>
    <row r="91" spans="1:31" x14ac:dyDescent="0.25">
      <c r="A91">
        <v>754</v>
      </c>
      <c r="B91">
        <v>755</v>
      </c>
      <c r="C91">
        <v>755</v>
      </c>
      <c r="D91">
        <v>755</v>
      </c>
      <c r="E91">
        <v>1.5681261200000001</v>
      </c>
      <c r="F91">
        <v>0.15049466</v>
      </c>
      <c r="G91">
        <v>96.316584829999996</v>
      </c>
      <c r="H91">
        <v>8279.7059194100002</v>
      </c>
      <c r="I91">
        <v>4195550.4352700002</v>
      </c>
      <c r="J91">
        <v>755</v>
      </c>
      <c r="K91">
        <v>747</v>
      </c>
      <c r="L91">
        <v>748</v>
      </c>
      <c r="M91">
        <v>748</v>
      </c>
      <c r="N91">
        <v>748</v>
      </c>
      <c r="O91">
        <v>748</v>
      </c>
      <c r="P91">
        <v>748</v>
      </c>
      <c r="Q91">
        <v>748</v>
      </c>
      <c r="R91">
        <v>1393</v>
      </c>
      <c r="S91">
        <v>1513</v>
      </c>
      <c r="T91">
        <v>1547</v>
      </c>
      <c r="U91">
        <v>1389</v>
      </c>
      <c r="V91">
        <v>1571</v>
      </c>
      <c r="W91">
        <v>1478</v>
      </c>
      <c r="X91">
        <v>1352</v>
      </c>
      <c r="Y91">
        <v>119</v>
      </c>
      <c r="Z91">
        <v>118</v>
      </c>
      <c r="AA91">
        <v>118</v>
      </c>
      <c r="AB91">
        <v>118</v>
      </c>
      <c r="AC91">
        <v>118</v>
      </c>
      <c r="AD91">
        <v>118</v>
      </c>
      <c r="AE91">
        <v>118</v>
      </c>
    </row>
    <row r="92" spans="1:31" x14ac:dyDescent="0.25">
      <c r="A92">
        <v>755</v>
      </c>
      <c r="B92">
        <v>756</v>
      </c>
      <c r="C92">
        <v>756</v>
      </c>
      <c r="D92">
        <v>756</v>
      </c>
      <c r="E92">
        <v>2.32081122</v>
      </c>
      <c r="F92">
        <v>0.30059096000000002</v>
      </c>
      <c r="G92">
        <v>192.37821678</v>
      </c>
      <c r="H92">
        <v>12253.883245499999</v>
      </c>
      <c r="I92">
        <v>8379995.1229100004</v>
      </c>
      <c r="J92">
        <v>756</v>
      </c>
      <c r="K92">
        <v>499</v>
      </c>
      <c r="L92">
        <v>505</v>
      </c>
      <c r="M92">
        <v>506</v>
      </c>
      <c r="N92">
        <v>507</v>
      </c>
      <c r="O92">
        <v>507</v>
      </c>
      <c r="P92">
        <v>507</v>
      </c>
      <c r="Q92">
        <v>507</v>
      </c>
      <c r="R92">
        <v>947</v>
      </c>
      <c r="S92">
        <v>893</v>
      </c>
      <c r="T92">
        <v>910</v>
      </c>
      <c r="U92">
        <v>880</v>
      </c>
      <c r="V92">
        <v>880</v>
      </c>
      <c r="W92">
        <v>856</v>
      </c>
      <c r="X92">
        <v>828</v>
      </c>
      <c r="Y92">
        <v>2781</v>
      </c>
      <c r="Z92">
        <v>3177</v>
      </c>
      <c r="AA92">
        <v>3189</v>
      </c>
      <c r="AB92">
        <v>3199</v>
      </c>
      <c r="AC92">
        <v>3209</v>
      </c>
      <c r="AD92">
        <v>3219</v>
      </c>
      <c r="AE92">
        <v>3223</v>
      </c>
    </row>
    <row r="93" spans="1:31" x14ac:dyDescent="0.25">
      <c r="A93">
        <v>756</v>
      </c>
      <c r="B93">
        <v>757</v>
      </c>
      <c r="C93">
        <v>757</v>
      </c>
      <c r="D93">
        <v>757</v>
      </c>
      <c r="E93">
        <v>3.5327636999999998</v>
      </c>
      <c r="F93">
        <v>0.57530926000000004</v>
      </c>
      <c r="G93">
        <v>368.19792690999998</v>
      </c>
      <c r="H93">
        <v>18652.9923519</v>
      </c>
      <c r="I93">
        <v>16038701.6961</v>
      </c>
      <c r="J93">
        <v>757</v>
      </c>
      <c r="K93">
        <v>275</v>
      </c>
      <c r="L93">
        <v>279</v>
      </c>
      <c r="M93">
        <v>280</v>
      </c>
      <c r="N93">
        <v>282</v>
      </c>
      <c r="O93">
        <v>282</v>
      </c>
      <c r="P93">
        <v>282</v>
      </c>
      <c r="Q93">
        <v>282</v>
      </c>
      <c r="R93">
        <v>560</v>
      </c>
      <c r="S93">
        <v>512</v>
      </c>
      <c r="T93">
        <v>514</v>
      </c>
      <c r="U93">
        <v>600</v>
      </c>
      <c r="V93">
        <v>582</v>
      </c>
      <c r="W93">
        <v>630</v>
      </c>
      <c r="X93">
        <v>578</v>
      </c>
      <c r="Y93">
        <v>132</v>
      </c>
      <c r="Z93">
        <v>131</v>
      </c>
      <c r="AA93">
        <v>131</v>
      </c>
      <c r="AB93">
        <v>131</v>
      </c>
      <c r="AC93">
        <v>131</v>
      </c>
      <c r="AD93">
        <v>131</v>
      </c>
      <c r="AE93">
        <v>131</v>
      </c>
    </row>
    <row r="94" spans="1:31" x14ac:dyDescent="0.25">
      <c r="A94">
        <v>757</v>
      </c>
      <c r="B94">
        <v>758</v>
      </c>
      <c r="C94">
        <v>758</v>
      </c>
      <c r="D94">
        <v>758</v>
      </c>
      <c r="E94">
        <v>1.62738793</v>
      </c>
      <c r="F94">
        <v>0.11818516</v>
      </c>
      <c r="G94">
        <v>75.638499469999999</v>
      </c>
      <c r="H94">
        <v>8592.60825897</v>
      </c>
      <c r="I94">
        <v>3294813.0369299999</v>
      </c>
      <c r="J94">
        <v>758</v>
      </c>
      <c r="K94">
        <v>112</v>
      </c>
      <c r="L94">
        <v>112</v>
      </c>
      <c r="M94">
        <v>112</v>
      </c>
      <c r="N94">
        <v>112</v>
      </c>
      <c r="O94">
        <v>112</v>
      </c>
      <c r="P94">
        <v>112</v>
      </c>
      <c r="Q94">
        <v>112</v>
      </c>
      <c r="R94">
        <v>267</v>
      </c>
      <c r="S94">
        <v>259</v>
      </c>
      <c r="T94">
        <v>220</v>
      </c>
      <c r="U94">
        <v>265</v>
      </c>
      <c r="V94">
        <v>242</v>
      </c>
      <c r="W94">
        <v>234</v>
      </c>
      <c r="X94">
        <v>240</v>
      </c>
      <c r="Y94">
        <v>46</v>
      </c>
      <c r="Z94">
        <v>46</v>
      </c>
      <c r="AA94">
        <v>46</v>
      </c>
      <c r="AB94">
        <v>46</v>
      </c>
      <c r="AC94">
        <v>46</v>
      </c>
      <c r="AD94">
        <v>46</v>
      </c>
      <c r="AE94">
        <v>46</v>
      </c>
    </row>
    <row r="95" spans="1:31" x14ac:dyDescent="0.25">
      <c r="A95">
        <v>758</v>
      </c>
      <c r="B95">
        <v>759</v>
      </c>
      <c r="C95">
        <v>759</v>
      </c>
      <c r="D95">
        <v>759</v>
      </c>
      <c r="E95">
        <v>1.73567893</v>
      </c>
      <c r="F95">
        <v>0.12523659000000001</v>
      </c>
      <c r="G95">
        <v>80.151420709999996</v>
      </c>
      <c r="H95">
        <v>9164.3847286100008</v>
      </c>
      <c r="I95">
        <v>3491395.8860800001</v>
      </c>
      <c r="J95">
        <v>759</v>
      </c>
      <c r="K95">
        <v>597</v>
      </c>
      <c r="L95">
        <v>598</v>
      </c>
      <c r="M95">
        <v>598</v>
      </c>
      <c r="N95">
        <v>598</v>
      </c>
      <c r="O95">
        <v>598</v>
      </c>
      <c r="P95">
        <v>598</v>
      </c>
      <c r="Q95">
        <v>598</v>
      </c>
      <c r="R95">
        <v>1259</v>
      </c>
      <c r="S95">
        <v>1239</v>
      </c>
      <c r="T95">
        <v>1346</v>
      </c>
      <c r="U95">
        <v>1203</v>
      </c>
      <c r="V95">
        <v>1226</v>
      </c>
      <c r="W95">
        <v>1139</v>
      </c>
      <c r="X95">
        <v>996</v>
      </c>
      <c r="Y95">
        <v>1575</v>
      </c>
      <c r="Z95">
        <v>1586</v>
      </c>
      <c r="AA95">
        <v>1595</v>
      </c>
      <c r="AB95">
        <v>1605</v>
      </c>
      <c r="AC95">
        <v>1614</v>
      </c>
      <c r="AD95">
        <v>1624</v>
      </c>
      <c r="AE95">
        <v>1634</v>
      </c>
    </row>
    <row r="96" spans="1:31" x14ac:dyDescent="0.25">
      <c r="A96">
        <v>759</v>
      </c>
      <c r="B96">
        <v>760</v>
      </c>
      <c r="C96">
        <v>760</v>
      </c>
      <c r="D96">
        <v>760</v>
      </c>
      <c r="E96">
        <v>1.84174584</v>
      </c>
      <c r="F96">
        <v>0.15476973999999999</v>
      </c>
      <c r="G96">
        <v>99.052633110000002</v>
      </c>
      <c r="H96">
        <v>9724.4180370899994</v>
      </c>
      <c r="I96">
        <v>4314732.6981100002</v>
      </c>
      <c r="J96">
        <v>760</v>
      </c>
      <c r="K96">
        <v>371</v>
      </c>
      <c r="L96">
        <v>371</v>
      </c>
      <c r="M96">
        <v>372</v>
      </c>
      <c r="N96">
        <v>372</v>
      </c>
      <c r="O96">
        <v>372</v>
      </c>
      <c r="P96">
        <v>372</v>
      </c>
      <c r="Q96">
        <v>372</v>
      </c>
      <c r="R96">
        <v>848</v>
      </c>
      <c r="S96">
        <v>781</v>
      </c>
      <c r="T96">
        <v>770</v>
      </c>
      <c r="U96">
        <v>714</v>
      </c>
      <c r="V96">
        <v>777</v>
      </c>
      <c r="W96">
        <v>739</v>
      </c>
      <c r="X96">
        <v>699</v>
      </c>
      <c r="Y96">
        <v>340</v>
      </c>
      <c r="Z96">
        <v>687</v>
      </c>
      <c r="AA96">
        <v>687</v>
      </c>
      <c r="AB96">
        <v>687</v>
      </c>
      <c r="AC96">
        <v>687</v>
      </c>
      <c r="AD96">
        <v>687</v>
      </c>
      <c r="AE96">
        <v>687</v>
      </c>
    </row>
    <row r="97" spans="1:31" x14ac:dyDescent="0.25">
      <c r="A97">
        <v>760</v>
      </c>
      <c r="B97">
        <v>761</v>
      </c>
      <c r="C97">
        <v>761</v>
      </c>
      <c r="D97">
        <v>761</v>
      </c>
      <c r="E97">
        <v>1.68084356</v>
      </c>
      <c r="F97">
        <v>0.12770676</v>
      </c>
      <c r="G97">
        <v>81.732325750000001</v>
      </c>
      <c r="H97">
        <v>8874.8539833499999</v>
      </c>
      <c r="I97">
        <v>3560260.10971</v>
      </c>
      <c r="J97">
        <v>761</v>
      </c>
      <c r="K97">
        <v>175</v>
      </c>
      <c r="L97">
        <v>175</v>
      </c>
      <c r="M97">
        <v>175</v>
      </c>
      <c r="N97">
        <v>175</v>
      </c>
      <c r="O97">
        <v>175</v>
      </c>
      <c r="P97">
        <v>175</v>
      </c>
      <c r="Q97">
        <v>175</v>
      </c>
      <c r="R97">
        <v>292</v>
      </c>
      <c r="S97">
        <v>256</v>
      </c>
      <c r="T97">
        <v>254</v>
      </c>
      <c r="U97">
        <v>243</v>
      </c>
      <c r="V97">
        <v>257</v>
      </c>
      <c r="W97">
        <v>274</v>
      </c>
      <c r="X97">
        <v>261</v>
      </c>
      <c r="Y97">
        <v>4127</v>
      </c>
      <c r="Z97">
        <v>4129</v>
      </c>
      <c r="AA97">
        <v>4129</v>
      </c>
      <c r="AB97">
        <v>4129</v>
      </c>
      <c r="AC97">
        <v>4129</v>
      </c>
      <c r="AD97">
        <v>4129</v>
      </c>
      <c r="AE97">
        <v>4129</v>
      </c>
    </row>
    <row r="98" spans="1:31" x14ac:dyDescent="0.25">
      <c r="A98">
        <v>762</v>
      </c>
      <c r="B98">
        <v>763</v>
      </c>
      <c r="C98">
        <v>763</v>
      </c>
      <c r="D98">
        <v>763</v>
      </c>
      <c r="E98">
        <v>4.5125692199999996</v>
      </c>
      <c r="F98">
        <v>0.68855023999999998</v>
      </c>
      <c r="G98">
        <v>440.67215512000001</v>
      </c>
      <c r="H98">
        <v>23826.365465800001</v>
      </c>
      <c r="I98">
        <v>19195679.076900002</v>
      </c>
      <c r="J98">
        <v>763</v>
      </c>
      <c r="K98">
        <v>776</v>
      </c>
      <c r="L98">
        <v>781</v>
      </c>
      <c r="M98">
        <v>782</v>
      </c>
      <c r="N98">
        <v>786</v>
      </c>
      <c r="O98">
        <v>786</v>
      </c>
      <c r="P98">
        <v>786</v>
      </c>
      <c r="Q98">
        <v>786</v>
      </c>
      <c r="R98">
        <v>1501</v>
      </c>
      <c r="S98">
        <v>1376</v>
      </c>
      <c r="T98">
        <v>1306</v>
      </c>
      <c r="U98">
        <v>1252</v>
      </c>
      <c r="V98">
        <v>1238</v>
      </c>
      <c r="W98">
        <v>1271</v>
      </c>
      <c r="X98">
        <v>1199</v>
      </c>
      <c r="Y98">
        <v>1025</v>
      </c>
      <c r="Z98">
        <v>1023</v>
      </c>
      <c r="AA98">
        <v>1023</v>
      </c>
      <c r="AB98">
        <v>1023</v>
      </c>
      <c r="AC98">
        <v>1023</v>
      </c>
      <c r="AD98">
        <v>1023</v>
      </c>
      <c r="AE98">
        <v>1023</v>
      </c>
    </row>
    <row r="99" spans="1:31" x14ac:dyDescent="0.25">
      <c r="A99">
        <v>763</v>
      </c>
      <c r="B99">
        <v>764</v>
      </c>
      <c r="C99">
        <v>764</v>
      </c>
      <c r="D99">
        <v>764</v>
      </c>
      <c r="E99">
        <v>2.8123558000000002</v>
      </c>
      <c r="F99">
        <v>0.33847501000000002</v>
      </c>
      <c r="G99">
        <v>216.62400740999999</v>
      </c>
      <c r="H99">
        <v>14849.2386338</v>
      </c>
      <c r="I99">
        <v>9436141.76272</v>
      </c>
      <c r="J99">
        <v>764</v>
      </c>
      <c r="K99">
        <v>493</v>
      </c>
      <c r="L99">
        <v>495</v>
      </c>
      <c r="M99">
        <v>495</v>
      </c>
      <c r="N99">
        <v>496</v>
      </c>
      <c r="O99">
        <v>496</v>
      </c>
      <c r="P99">
        <v>496</v>
      </c>
      <c r="Q99">
        <v>496</v>
      </c>
      <c r="R99">
        <v>1005</v>
      </c>
      <c r="S99">
        <v>907</v>
      </c>
      <c r="T99">
        <v>852</v>
      </c>
      <c r="U99">
        <v>822</v>
      </c>
      <c r="V99">
        <v>852</v>
      </c>
      <c r="W99">
        <v>841</v>
      </c>
      <c r="X99">
        <v>744</v>
      </c>
      <c r="Y99">
        <v>283</v>
      </c>
      <c r="Z99">
        <v>284</v>
      </c>
      <c r="AA99">
        <v>284</v>
      </c>
      <c r="AB99">
        <v>284</v>
      </c>
      <c r="AC99">
        <v>284</v>
      </c>
      <c r="AD99">
        <v>284</v>
      </c>
      <c r="AE99">
        <v>284</v>
      </c>
    </row>
    <row r="100" spans="1:31" x14ac:dyDescent="0.25">
      <c r="A100">
        <v>766</v>
      </c>
      <c r="B100">
        <v>767</v>
      </c>
      <c r="C100">
        <v>767</v>
      </c>
      <c r="D100">
        <v>767</v>
      </c>
      <c r="E100">
        <v>2.7126914599999998</v>
      </c>
      <c r="F100">
        <v>0.40227471999999997</v>
      </c>
      <c r="G100">
        <v>257.45582358000001</v>
      </c>
      <c r="H100">
        <v>14323.010915999999</v>
      </c>
      <c r="I100">
        <v>11214775.6753</v>
      </c>
      <c r="J100">
        <v>767</v>
      </c>
      <c r="K100">
        <v>2947</v>
      </c>
      <c r="L100">
        <v>2948</v>
      </c>
      <c r="M100">
        <v>3078</v>
      </c>
      <c r="N100">
        <v>3076</v>
      </c>
      <c r="O100">
        <v>3177</v>
      </c>
      <c r="P100">
        <v>3175</v>
      </c>
      <c r="Q100">
        <v>3175</v>
      </c>
      <c r="R100">
        <v>4490</v>
      </c>
      <c r="S100">
        <v>4409</v>
      </c>
      <c r="T100">
        <v>4695</v>
      </c>
      <c r="U100">
        <v>4541</v>
      </c>
      <c r="V100">
        <v>4962</v>
      </c>
      <c r="W100">
        <v>4875</v>
      </c>
      <c r="X100">
        <v>4794</v>
      </c>
      <c r="Y100">
        <v>3992</v>
      </c>
      <c r="Z100">
        <v>4006</v>
      </c>
      <c r="AA100">
        <v>4013</v>
      </c>
      <c r="AB100">
        <v>4026</v>
      </c>
      <c r="AC100">
        <v>4043</v>
      </c>
      <c r="AD100">
        <v>4056</v>
      </c>
      <c r="AE100">
        <v>4065</v>
      </c>
    </row>
    <row r="101" spans="1:31" x14ac:dyDescent="0.25">
      <c r="A101">
        <v>769</v>
      </c>
      <c r="B101">
        <v>770</v>
      </c>
      <c r="C101">
        <v>770</v>
      </c>
      <c r="D101">
        <v>770</v>
      </c>
      <c r="E101">
        <v>2.6899837400000002</v>
      </c>
      <c r="F101">
        <v>0.41355151000000001</v>
      </c>
      <c r="G101">
        <v>264.67296689</v>
      </c>
      <c r="H101">
        <v>14203.1141482</v>
      </c>
      <c r="I101">
        <v>11529154.437799999</v>
      </c>
      <c r="J101">
        <v>770</v>
      </c>
      <c r="K101">
        <v>4040</v>
      </c>
      <c r="L101">
        <v>4882</v>
      </c>
      <c r="M101">
        <v>5112</v>
      </c>
      <c r="N101">
        <v>5112</v>
      </c>
      <c r="O101">
        <v>5441</v>
      </c>
      <c r="P101">
        <v>5540</v>
      </c>
      <c r="Q101">
        <v>5538</v>
      </c>
      <c r="R101">
        <v>6631</v>
      </c>
      <c r="S101">
        <v>8244</v>
      </c>
      <c r="T101">
        <v>8245</v>
      </c>
      <c r="U101">
        <v>7999</v>
      </c>
      <c r="V101">
        <v>8662</v>
      </c>
      <c r="W101">
        <v>8568</v>
      </c>
      <c r="X101">
        <v>8541</v>
      </c>
      <c r="Y101">
        <v>11954</v>
      </c>
      <c r="Z101">
        <v>11497</v>
      </c>
      <c r="AA101">
        <v>11546</v>
      </c>
      <c r="AB101">
        <v>11550</v>
      </c>
      <c r="AC101">
        <v>11531</v>
      </c>
      <c r="AD101">
        <v>11531</v>
      </c>
      <c r="AE101">
        <v>11531</v>
      </c>
    </row>
    <row r="102" spans="1:31" x14ac:dyDescent="0.25">
      <c r="A102">
        <v>787</v>
      </c>
      <c r="B102">
        <v>788</v>
      </c>
      <c r="C102">
        <v>788</v>
      </c>
      <c r="D102">
        <v>788</v>
      </c>
      <c r="E102">
        <v>1.5430534300000001</v>
      </c>
      <c r="F102">
        <v>0.13236761</v>
      </c>
      <c r="G102">
        <v>84.715272380000002</v>
      </c>
      <c r="H102">
        <v>8147.3220978500003</v>
      </c>
      <c r="I102">
        <v>3690197.2649599998</v>
      </c>
      <c r="J102">
        <v>788</v>
      </c>
      <c r="K102">
        <v>382</v>
      </c>
      <c r="L102">
        <v>390</v>
      </c>
      <c r="M102">
        <v>396</v>
      </c>
      <c r="N102">
        <v>401</v>
      </c>
      <c r="O102">
        <v>401</v>
      </c>
      <c r="P102">
        <v>401</v>
      </c>
      <c r="Q102">
        <v>401</v>
      </c>
      <c r="R102">
        <v>806</v>
      </c>
      <c r="S102">
        <v>723</v>
      </c>
      <c r="T102">
        <v>715</v>
      </c>
      <c r="U102">
        <v>663</v>
      </c>
      <c r="V102">
        <v>687</v>
      </c>
      <c r="W102">
        <v>652</v>
      </c>
      <c r="X102">
        <v>617</v>
      </c>
      <c r="Y102">
        <v>474</v>
      </c>
      <c r="Z102">
        <v>472</v>
      </c>
      <c r="AA102">
        <v>472</v>
      </c>
      <c r="AB102">
        <v>472</v>
      </c>
      <c r="AC102">
        <v>472</v>
      </c>
      <c r="AD102">
        <v>472</v>
      </c>
      <c r="AE102">
        <v>472</v>
      </c>
    </row>
    <row r="103" spans="1:31" x14ac:dyDescent="0.25">
      <c r="A103">
        <v>788</v>
      </c>
      <c r="B103">
        <v>789</v>
      </c>
      <c r="C103">
        <v>789</v>
      </c>
      <c r="D103">
        <v>789</v>
      </c>
      <c r="E103">
        <v>1.37507337</v>
      </c>
      <c r="F103">
        <v>9.5367670000000002E-2</v>
      </c>
      <c r="G103">
        <v>61.035308579999999</v>
      </c>
      <c r="H103">
        <v>7260.3874167200001</v>
      </c>
      <c r="I103">
        <v>2658698.0416600001</v>
      </c>
      <c r="J103">
        <v>789</v>
      </c>
      <c r="K103">
        <v>155</v>
      </c>
      <c r="L103">
        <v>157</v>
      </c>
      <c r="M103">
        <v>158</v>
      </c>
      <c r="N103">
        <v>158</v>
      </c>
      <c r="O103">
        <v>158</v>
      </c>
      <c r="P103">
        <v>158</v>
      </c>
      <c r="Q103">
        <v>158</v>
      </c>
      <c r="R103">
        <v>285</v>
      </c>
      <c r="S103">
        <v>280</v>
      </c>
      <c r="T103">
        <v>294</v>
      </c>
      <c r="U103">
        <v>266</v>
      </c>
      <c r="V103">
        <v>255</v>
      </c>
      <c r="W103">
        <v>239</v>
      </c>
      <c r="X103">
        <v>239</v>
      </c>
      <c r="Y103">
        <v>1254</v>
      </c>
      <c r="Z103">
        <v>1255</v>
      </c>
      <c r="AA103">
        <v>4462</v>
      </c>
      <c r="AB103">
        <v>4616</v>
      </c>
      <c r="AC103">
        <v>4726</v>
      </c>
      <c r="AD103">
        <v>4838</v>
      </c>
      <c r="AE103">
        <v>8102</v>
      </c>
    </row>
    <row r="104" spans="1:31" x14ac:dyDescent="0.25">
      <c r="A104">
        <v>865</v>
      </c>
      <c r="B104">
        <v>866</v>
      </c>
      <c r="C104">
        <v>866</v>
      </c>
      <c r="D104">
        <v>866</v>
      </c>
      <c r="E104">
        <v>2.1842176000000002</v>
      </c>
      <c r="F104">
        <v>0.27545547999999997</v>
      </c>
      <c r="G104">
        <v>176.29150462000001</v>
      </c>
      <c r="H104">
        <v>11532.668946100001</v>
      </c>
      <c r="I104">
        <v>7679257.9412000002</v>
      </c>
      <c r="J104">
        <v>866</v>
      </c>
      <c r="K104">
        <v>463</v>
      </c>
      <c r="L104">
        <v>512</v>
      </c>
      <c r="M104">
        <v>512</v>
      </c>
      <c r="N104">
        <v>512</v>
      </c>
      <c r="O104">
        <v>512</v>
      </c>
      <c r="P104">
        <v>1127</v>
      </c>
      <c r="Q104">
        <v>1287</v>
      </c>
      <c r="R104">
        <v>1168</v>
      </c>
      <c r="S104">
        <v>1072</v>
      </c>
      <c r="T104">
        <v>1111</v>
      </c>
      <c r="U104">
        <v>1290</v>
      </c>
      <c r="V104">
        <v>1252</v>
      </c>
      <c r="W104">
        <v>2872</v>
      </c>
      <c r="X104">
        <v>3023</v>
      </c>
      <c r="Y104">
        <v>1522</v>
      </c>
      <c r="Z104">
        <v>1522</v>
      </c>
      <c r="AA104">
        <v>1522</v>
      </c>
      <c r="AB104">
        <v>1595</v>
      </c>
      <c r="AC104">
        <v>5525</v>
      </c>
      <c r="AD104">
        <v>5652</v>
      </c>
      <c r="AE104">
        <v>5774</v>
      </c>
    </row>
    <row r="105" spans="1:31" x14ac:dyDescent="0.25">
      <c r="A105">
        <v>866</v>
      </c>
      <c r="B105">
        <v>867</v>
      </c>
      <c r="C105">
        <v>867</v>
      </c>
      <c r="D105">
        <v>867</v>
      </c>
      <c r="E105">
        <v>2.1362556499999998</v>
      </c>
      <c r="F105">
        <v>0.21403389</v>
      </c>
      <c r="G105">
        <v>136.9816874</v>
      </c>
      <c r="H105">
        <v>11279.4298454</v>
      </c>
      <c r="I105">
        <v>5966922.3033299996</v>
      </c>
      <c r="J105">
        <v>867</v>
      </c>
      <c r="K105">
        <v>399</v>
      </c>
      <c r="L105">
        <v>414</v>
      </c>
      <c r="M105">
        <v>414</v>
      </c>
      <c r="N105">
        <v>414</v>
      </c>
      <c r="O105">
        <v>626</v>
      </c>
      <c r="P105">
        <v>1676</v>
      </c>
      <c r="Q105">
        <v>1930</v>
      </c>
      <c r="R105">
        <v>1095</v>
      </c>
      <c r="S105">
        <v>980</v>
      </c>
      <c r="T105">
        <v>905</v>
      </c>
      <c r="U105">
        <v>795</v>
      </c>
      <c r="V105">
        <v>1155</v>
      </c>
      <c r="W105">
        <v>3337</v>
      </c>
      <c r="X105">
        <v>3310</v>
      </c>
      <c r="Y105">
        <v>1063</v>
      </c>
      <c r="Z105">
        <v>1172</v>
      </c>
      <c r="AA105">
        <v>1300</v>
      </c>
      <c r="AB105">
        <v>4761</v>
      </c>
      <c r="AC105">
        <v>8720</v>
      </c>
      <c r="AD105">
        <v>8891</v>
      </c>
      <c r="AE105">
        <v>9008</v>
      </c>
    </row>
    <row r="106" spans="1:31" x14ac:dyDescent="0.25">
      <c r="A106">
        <v>867</v>
      </c>
      <c r="B106">
        <v>868</v>
      </c>
      <c r="C106">
        <v>868</v>
      </c>
      <c r="D106">
        <v>868</v>
      </c>
      <c r="E106">
        <v>2.84076167</v>
      </c>
      <c r="F106">
        <v>0.35622903</v>
      </c>
      <c r="G106">
        <v>227.98657976999999</v>
      </c>
      <c r="H106">
        <v>14999.221638499999</v>
      </c>
      <c r="I106">
        <v>9931095.4148699995</v>
      </c>
      <c r="J106">
        <v>868</v>
      </c>
      <c r="K106">
        <v>288</v>
      </c>
      <c r="L106">
        <v>418</v>
      </c>
      <c r="M106">
        <v>418</v>
      </c>
      <c r="N106">
        <v>418</v>
      </c>
      <c r="O106">
        <v>418</v>
      </c>
      <c r="P106">
        <v>1737</v>
      </c>
      <c r="Q106">
        <v>3512</v>
      </c>
      <c r="R106">
        <v>1242</v>
      </c>
      <c r="S106">
        <v>1248</v>
      </c>
      <c r="T106">
        <v>1178</v>
      </c>
      <c r="U106">
        <v>1226</v>
      </c>
      <c r="V106">
        <v>1233</v>
      </c>
      <c r="W106">
        <v>4067</v>
      </c>
      <c r="X106">
        <v>6878</v>
      </c>
      <c r="Y106">
        <v>2008</v>
      </c>
      <c r="Z106">
        <v>2129</v>
      </c>
      <c r="AA106">
        <v>2358</v>
      </c>
      <c r="AB106">
        <v>3267</v>
      </c>
      <c r="AC106">
        <v>3305</v>
      </c>
      <c r="AD106">
        <v>3133</v>
      </c>
      <c r="AE106">
        <v>3070</v>
      </c>
    </row>
    <row r="107" spans="1:31" x14ac:dyDescent="0.25">
      <c r="A107">
        <v>869</v>
      </c>
      <c r="B107">
        <v>870</v>
      </c>
      <c r="C107">
        <v>870</v>
      </c>
      <c r="D107">
        <v>870</v>
      </c>
      <c r="E107">
        <v>1.2350158099999999</v>
      </c>
      <c r="F107">
        <v>6.9588860000000002E-2</v>
      </c>
      <c r="G107">
        <v>44.53687102</v>
      </c>
      <c r="H107">
        <v>6520.8834961900002</v>
      </c>
      <c r="I107">
        <v>1940026.10142</v>
      </c>
      <c r="J107">
        <v>870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1191</v>
      </c>
      <c r="Z107">
        <v>1191</v>
      </c>
      <c r="AA107">
        <v>1191</v>
      </c>
      <c r="AB107">
        <v>1191</v>
      </c>
      <c r="AC107">
        <v>1191</v>
      </c>
      <c r="AD107">
        <v>1191</v>
      </c>
      <c r="AE107">
        <v>1191</v>
      </c>
    </row>
    <row r="108" spans="1:31" x14ac:dyDescent="0.25">
      <c r="A108">
        <v>5030</v>
      </c>
      <c r="B108">
        <v>5031</v>
      </c>
      <c r="C108">
        <v>5031</v>
      </c>
      <c r="D108">
        <v>5031</v>
      </c>
      <c r="E108">
        <v>0.69420954000000001</v>
      </c>
      <c r="F108">
        <v>2.8236560000000001E-2</v>
      </c>
      <c r="G108">
        <v>18.071396740000001</v>
      </c>
      <c r="H108">
        <v>3665.4263548499998</v>
      </c>
      <c r="I108">
        <v>787190.04199299996</v>
      </c>
      <c r="J108">
        <v>5031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568</v>
      </c>
      <c r="Z108">
        <v>568</v>
      </c>
      <c r="AA108">
        <v>568</v>
      </c>
      <c r="AB108">
        <v>568</v>
      </c>
      <c r="AC108">
        <v>568</v>
      </c>
      <c r="AD108">
        <v>568</v>
      </c>
      <c r="AE108">
        <v>568</v>
      </c>
    </row>
    <row r="109" spans="1:31" x14ac:dyDescent="0.25">
      <c r="A109">
        <v>5031</v>
      </c>
      <c r="B109">
        <v>5032</v>
      </c>
      <c r="C109">
        <v>5032</v>
      </c>
      <c r="D109">
        <v>5032</v>
      </c>
      <c r="E109">
        <v>1.08651834</v>
      </c>
      <c r="F109">
        <v>6.7810140000000005E-2</v>
      </c>
      <c r="G109">
        <v>43.398487230000001</v>
      </c>
      <c r="H109">
        <v>5736.8168392400003</v>
      </c>
      <c r="I109">
        <v>1890438.10393</v>
      </c>
      <c r="J109">
        <v>5032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7891</v>
      </c>
      <c r="Z109">
        <v>7983</v>
      </c>
      <c r="AA109">
        <v>7983</v>
      </c>
      <c r="AB109">
        <v>7983</v>
      </c>
      <c r="AC109">
        <v>7983</v>
      </c>
      <c r="AD109">
        <v>7983</v>
      </c>
      <c r="AE109">
        <v>7983</v>
      </c>
    </row>
    <row r="110" spans="1:31" x14ac:dyDescent="0.25">
      <c r="A110">
        <v>5032</v>
      </c>
      <c r="B110">
        <v>5033</v>
      </c>
      <c r="C110">
        <v>5033</v>
      </c>
      <c r="D110">
        <v>5033</v>
      </c>
      <c r="E110">
        <v>1.1001656399999999</v>
      </c>
      <c r="F110">
        <v>3.8873320000000003E-2</v>
      </c>
      <c r="G110">
        <v>24.878922360000001</v>
      </c>
      <c r="H110">
        <v>5808.8745915400004</v>
      </c>
      <c r="I110">
        <v>1083725.8580499999</v>
      </c>
      <c r="J110">
        <v>5033</v>
      </c>
      <c r="K110">
        <v>0</v>
      </c>
      <c r="L110">
        <v>0</v>
      </c>
      <c r="M110">
        <v>0</v>
      </c>
      <c r="N110">
        <v>200</v>
      </c>
      <c r="O110">
        <v>200</v>
      </c>
      <c r="P110">
        <v>200</v>
      </c>
      <c r="Q110">
        <v>200</v>
      </c>
      <c r="R110">
        <v>0</v>
      </c>
      <c r="S110">
        <v>0</v>
      </c>
      <c r="T110">
        <v>0</v>
      </c>
      <c r="U110">
        <v>230</v>
      </c>
      <c r="V110">
        <v>335</v>
      </c>
      <c r="W110">
        <v>317</v>
      </c>
      <c r="X110">
        <v>304</v>
      </c>
      <c r="Y110">
        <v>3163</v>
      </c>
      <c r="Z110">
        <v>3262</v>
      </c>
      <c r="AA110">
        <v>3262</v>
      </c>
      <c r="AB110">
        <v>3262</v>
      </c>
      <c r="AC110">
        <v>3262</v>
      </c>
      <c r="AD110">
        <v>3262</v>
      </c>
      <c r="AE110">
        <v>3262</v>
      </c>
    </row>
    <row r="111" spans="1:31" x14ac:dyDescent="0.25">
      <c r="A111">
        <v>5033</v>
      </c>
      <c r="B111">
        <v>5034</v>
      </c>
      <c r="C111">
        <v>5034</v>
      </c>
      <c r="D111">
        <v>5034</v>
      </c>
      <c r="E111">
        <v>1.0029267399999999</v>
      </c>
      <c r="F111">
        <v>3.1764830000000001E-2</v>
      </c>
      <c r="G111">
        <v>20.329493679999999</v>
      </c>
      <c r="H111">
        <v>5295.4532120900003</v>
      </c>
      <c r="I111">
        <v>885552.74476100004</v>
      </c>
      <c r="J111">
        <v>5034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1352</v>
      </c>
      <c r="Z111">
        <v>1363</v>
      </c>
      <c r="AA111">
        <v>1375</v>
      </c>
      <c r="AB111">
        <v>1385</v>
      </c>
      <c r="AC111">
        <v>1394</v>
      </c>
      <c r="AD111">
        <v>1404</v>
      </c>
      <c r="AE111">
        <v>1413</v>
      </c>
    </row>
    <row r="112" spans="1:31" x14ac:dyDescent="0.25">
      <c r="A112">
        <v>5034</v>
      </c>
      <c r="B112">
        <v>5035</v>
      </c>
      <c r="C112">
        <v>5035</v>
      </c>
      <c r="D112">
        <v>5035</v>
      </c>
      <c r="E112">
        <v>1.10720679</v>
      </c>
      <c r="F112">
        <v>6.7030580000000006E-2</v>
      </c>
      <c r="G112">
        <v>42.899573930000003</v>
      </c>
      <c r="H112">
        <v>5846.0518434599999</v>
      </c>
      <c r="I112">
        <v>1868705.4406000001</v>
      </c>
      <c r="J112">
        <v>5035</v>
      </c>
      <c r="K112">
        <v>434</v>
      </c>
      <c r="L112">
        <v>434</v>
      </c>
      <c r="M112">
        <v>434</v>
      </c>
      <c r="N112">
        <v>434</v>
      </c>
      <c r="O112">
        <v>434</v>
      </c>
      <c r="P112">
        <v>434</v>
      </c>
      <c r="Q112">
        <v>434</v>
      </c>
      <c r="R112">
        <v>626</v>
      </c>
      <c r="S112">
        <v>687</v>
      </c>
      <c r="T112">
        <v>706</v>
      </c>
      <c r="U112">
        <v>667</v>
      </c>
      <c r="V112">
        <v>642</v>
      </c>
      <c r="W112">
        <v>642</v>
      </c>
      <c r="X112">
        <v>647</v>
      </c>
      <c r="Y112">
        <v>6805</v>
      </c>
      <c r="Z112">
        <v>6806</v>
      </c>
      <c r="AA112">
        <v>6806</v>
      </c>
      <c r="AB112">
        <v>6806</v>
      </c>
      <c r="AC112">
        <v>6806</v>
      </c>
      <c r="AD112">
        <v>6806</v>
      </c>
      <c r="AE112">
        <v>6806</v>
      </c>
    </row>
    <row r="113" spans="1:31" x14ac:dyDescent="0.25">
      <c r="A113">
        <v>5035</v>
      </c>
      <c r="B113">
        <v>5036</v>
      </c>
      <c r="C113">
        <v>5036</v>
      </c>
      <c r="D113">
        <v>5036</v>
      </c>
      <c r="E113">
        <v>0.70184188999999997</v>
      </c>
      <c r="F113">
        <v>2.2804620000000001E-2</v>
      </c>
      <c r="G113">
        <v>14.594958739999999</v>
      </c>
      <c r="H113">
        <v>3705.7252035199999</v>
      </c>
      <c r="I113">
        <v>635756.40272999997</v>
      </c>
      <c r="J113">
        <v>5036</v>
      </c>
      <c r="K113">
        <v>372</v>
      </c>
      <c r="L113">
        <v>372</v>
      </c>
      <c r="M113">
        <v>372</v>
      </c>
      <c r="N113">
        <v>372</v>
      </c>
      <c r="O113">
        <v>372</v>
      </c>
      <c r="P113">
        <v>372</v>
      </c>
      <c r="Q113">
        <v>372</v>
      </c>
      <c r="R113">
        <v>702</v>
      </c>
      <c r="S113">
        <v>625</v>
      </c>
      <c r="T113">
        <v>628</v>
      </c>
      <c r="U113">
        <v>581</v>
      </c>
      <c r="V113">
        <v>587</v>
      </c>
      <c r="W113">
        <v>553</v>
      </c>
      <c r="X113">
        <v>526</v>
      </c>
      <c r="Y113">
        <v>134</v>
      </c>
      <c r="Z113">
        <v>134</v>
      </c>
      <c r="AA113">
        <v>134</v>
      </c>
      <c r="AB113">
        <v>134</v>
      </c>
      <c r="AC113">
        <v>134</v>
      </c>
      <c r="AD113">
        <v>134</v>
      </c>
      <c r="AE113">
        <v>134</v>
      </c>
    </row>
    <row r="114" spans="1:31" x14ac:dyDescent="0.25">
      <c r="A114">
        <v>5036</v>
      </c>
      <c r="B114">
        <v>5037</v>
      </c>
      <c r="C114">
        <v>5037</v>
      </c>
      <c r="D114">
        <v>5037</v>
      </c>
      <c r="E114">
        <v>0.57628323999999997</v>
      </c>
      <c r="F114">
        <v>1.8451039999999998E-2</v>
      </c>
      <c r="G114">
        <v>11.808664739999999</v>
      </c>
      <c r="H114">
        <v>3042.7755287199998</v>
      </c>
      <c r="I114">
        <v>514385.436162</v>
      </c>
      <c r="J114">
        <v>5037</v>
      </c>
      <c r="K114">
        <v>324</v>
      </c>
      <c r="L114">
        <v>324</v>
      </c>
      <c r="M114">
        <v>324</v>
      </c>
      <c r="N114">
        <v>324</v>
      </c>
      <c r="O114">
        <v>324</v>
      </c>
      <c r="P114">
        <v>324</v>
      </c>
      <c r="Q114">
        <v>324</v>
      </c>
      <c r="R114">
        <v>530</v>
      </c>
      <c r="S114">
        <v>520</v>
      </c>
      <c r="T114">
        <v>505</v>
      </c>
      <c r="U114">
        <v>465</v>
      </c>
      <c r="V114">
        <v>479</v>
      </c>
      <c r="W114">
        <v>480</v>
      </c>
      <c r="X114">
        <v>457</v>
      </c>
      <c r="Y114">
        <v>292</v>
      </c>
      <c r="Z114">
        <v>294</v>
      </c>
      <c r="AA114">
        <v>294</v>
      </c>
      <c r="AB114">
        <v>294</v>
      </c>
      <c r="AC114">
        <v>294</v>
      </c>
      <c r="AD114">
        <v>294</v>
      </c>
      <c r="AE114">
        <v>294</v>
      </c>
    </row>
    <row r="115" spans="1:31" x14ac:dyDescent="0.25">
      <c r="A115">
        <v>5037</v>
      </c>
      <c r="B115">
        <v>5038</v>
      </c>
      <c r="C115">
        <v>5038</v>
      </c>
      <c r="D115">
        <v>5038</v>
      </c>
      <c r="E115">
        <v>0.93438573000000003</v>
      </c>
      <c r="F115">
        <v>3.5396110000000001E-2</v>
      </c>
      <c r="G115">
        <v>22.653513190000002</v>
      </c>
      <c r="H115">
        <v>4933.5566702799997</v>
      </c>
      <c r="I115">
        <v>986787.03459599998</v>
      </c>
      <c r="J115">
        <v>5038</v>
      </c>
      <c r="K115">
        <v>0</v>
      </c>
      <c r="L115">
        <v>162</v>
      </c>
      <c r="M115">
        <v>651</v>
      </c>
      <c r="N115">
        <v>651</v>
      </c>
      <c r="O115">
        <v>651</v>
      </c>
      <c r="P115">
        <v>651</v>
      </c>
      <c r="Q115">
        <v>651</v>
      </c>
      <c r="R115">
        <v>0</v>
      </c>
      <c r="S115">
        <v>232</v>
      </c>
      <c r="T115">
        <v>877</v>
      </c>
      <c r="U115">
        <v>1037</v>
      </c>
      <c r="V115">
        <v>998</v>
      </c>
      <c r="W115">
        <v>948</v>
      </c>
      <c r="X115">
        <v>1022</v>
      </c>
      <c r="Y115">
        <v>517</v>
      </c>
      <c r="Z115">
        <v>517</v>
      </c>
      <c r="AA115">
        <v>517</v>
      </c>
      <c r="AB115">
        <v>517</v>
      </c>
      <c r="AC115">
        <v>517</v>
      </c>
      <c r="AD115">
        <v>517</v>
      </c>
      <c r="AE115">
        <v>517</v>
      </c>
    </row>
    <row r="116" spans="1:31" x14ac:dyDescent="0.25">
      <c r="A116">
        <v>5038</v>
      </c>
      <c r="B116">
        <v>5039</v>
      </c>
      <c r="C116">
        <v>5039</v>
      </c>
      <c r="D116">
        <v>5039</v>
      </c>
      <c r="E116">
        <v>1.05841118</v>
      </c>
      <c r="F116">
        <v>5.7040840000000002E-2</v>
      </c>
      <c r="G116">
        <v>36.506140080000002</v>
      </c>
      <c r="H116">
        <v>5588.4110430800001</v>
      </c>
      <c r="I116">
        <v>1590207.4620300001</v>
      </c>
      <c r="J116">
        <v>5039</v>
      </c>
      <c r="K116">
        <v>739</v>
      </c>
      <c r="L116">
        <v>1136</v>
      </c>
      <c r="M116">
        <v>1136</v>
      </c>
      <c r="N116">
        <v>1136</v>
      </c>
      <c r="O116">
        <v>1136</v>
      </c>
      <c r="P116">
        <v>1136</v>
      </c>
      <c r="Q116">
        <v>1136</v>
      </c>
      <c r="R116">
        <v>1363</v>
      </c>
      <c r="S116">
        <v>1855</v>
      </c>
      <c r="T116">
        <v>1871</v>
      </c>
      <c r="U116">
        <v>1896</v>
      </c>
      <c r="V116">
        <v>2042</v>
      </c>
      <c r="W116">
        <v>1982</v>
      </c>
      <c r="X116">
        <v>1909</v>
      </c>
      <c r="Y116">
        <v>5218</v>
      </c>
      <c r="Z116">
        <v>5219</v>
      </c>
      <c r="AA116">
        <v>5219</v>
      </c>
      <c r="AB116">
        <v>5219</v>
      </c>
      <c r="AC116">
        <v>5219</v>
      </c>
      <c r="AD116">
        <v>5219</v>
      </c>
      <c r="AE116">
        <v>5219</v>
      </c>
    </row>
    <row r="117" spans="1:31" x14ac:dyDescent="0.25">
      <c r="A117">
        <v>5042</v>
      </c>
      <c r="B117">
        <v>5043</v>
      </c>
      <c r="C117">
        <v>5043</v>
      </c>
      <c r="D117">
        <v>5043</v>
      </c>
      <c r="E117">
        <v>2.0613052000000001</v>
      </c>
      <c r="F117">
        <v>0.18188209999999999</v>
      </c>
      <c r="G117">
        <v>116.40454115</v>
      </c>
      <c r="H117">
        <v>10883.6914662</v>
      </c>
      <c r="I117">
        <v>5070581.8126499997</v>
      </c>
      <c r="J117">
        <v>5043</v>
      </c>
      <c r="K117">
        <v>687</v>
      </c>
      <c r="L117">
        <v>688</v>
      </c>
      <c r="M117">
        <v>843</v>
      </c>
      <c r="N117">
        <v>843</v>
      </c>
      <c r="O117">
        <v>843</v>
      </c>
      <c r="P117">
        <v>1099</v>
      </c>
      <c r="Q117">
        <v>1099</v>
      </c>
      <c r="R117">
        <v>1117</v>
      </c>
      <c r="S117">
        <v>1142</v>
      </c>
      <c r="T117">
        <v>1358</v>
      </c>
      <c r="U117">
        <v>1300</v>
      </c>
      <c r="V117">
        <v>1318</v>
      </c>
      <c r="W117">
        <v>1610</v>
      </c>
      <c r="X117">
        <v>1753</v>
      </c>
      <c r="Y117">
        <v>7452</v>
      </c>
      <c r="Z117">
        <v>9119</v>
      </c>
      <c r="AA117">
        <v>9124</v>
      </c>
      <c r="AB117">
        <v>9124</v>
      </c>
      <c r="AC117">
        <v>9124</v>
      </c>
      <c r="AD117">
        <v>8839</v>
      </c>
      <c r="AE117">
        <v>8839</v>
      </c>
    </row>
    <row r="118" spans="1:31" x14ac:dyDescent="0.25">
      <c r="A118">
        <v>5043</v>
      </c>
      <c r="B118">
        <v>5044</v>
      </c>
      <c r="C118">
        <v>5044</v>
      </c>
      <c r="D118">
        <v>5044</v>
      </c>
      <c r="E118">
        <v>1.2852984700000001</v>
      </c>
      <c r="F118">
        <v>9.6741179999999996E-2</v>
      </c>
      <c r="G118">
        <v>61.914354289999999</v>
      </c>
      <c r="H118">
        <v>6786.37592193</v>
      </c>
      <c r="I118">
        <v>2696989.27299</v>
      </c>
      <c r="J118">
        <v>5044</v>
      </c>
      <c r="K118">
        <v>1354</v>
      </c>
      <c r="L118">
        <v>1354</v>
      </c>
      <c r="M118">
        <v>1713</v>
      </c>
      <c r="N118">
        <v>1713</v>
      </c>
      <c r="O118">
        <v>1971</v>
      </c>
      <c r="P118">
        <v>1971</v>
      </c>
      <c r="Q118">
        <v>1971</v>
      </c>
      <c r="R118">
        <v>2516</v>
      </c>
      <c r="S118">
        <v>2251</v>
      </c>
      <c r="T118">
        <v>2748</v>
      </c>
      <c r="U118">
        <v>2670</v>
      </c>
      <c r="V118">
        <v>3026</v>
      </c>
      <c r="W118">
        <v>3027</v>
      </c>
      <c r="X118">
        <v>3218</v>
      </c>
      <c r="Y118">
        <v>4562</v>
      </c>
      <c r="Z118">
        <v>4567</v>
      </c>
      <c r="AA118">
        <v>4162</v>
      </c>
      <c r="AB118">
        <v>4162</v>
      </c>
      <c r="AC118">
        <v>3834</v>
      </c>
      <c r="AD118">
        <v>3834</v>
      </c>
      <c r="AE118">
        <v>3834</v>
      </c>
    </row>
    <row r="119" spans="1:31" x14ac:dyDescent="0.25">
      <c r="A119">
        <v>5044</v>
      </c>
      <c r="B119">
        <v>5045</v>
      </c>
      <c r="C119">
        <v>5045</v>
      </c>
      <c r="D119">
        <v>5045</v>
      </c>
      <c r="E119">
        <v>1.2607146300000001</v>
      </c>
      <c r="F119">
        <v>6.0862909999999999E-2</v>
      </c>
      <c r="G119">
        <v>38.952262679999997</v>
      </c>
      <c r="H119">
        <v>6656.5732328399999</v>
      </c>
      <c r="I119">
        <v>1696760.5623300001</v>
      </c>
      <c r="J119">
        <v>5045</v>
      </c>
      <c r="K119">
        <v>0</v>
      </c>
      <c r="L119">
        <v>0</v>
      </c>
      <c r="M119">
        <v>0</v>
      </c>
      <c r="N119">
        <v>218</v>
      </c>
      <c r="O119">
        <v>218</v>
      </c>
      <c r="P119">
        <v>218</v>
      </c>
      <c r="Q119">
        <v>218</v>
      </c>
      <c r="R119">
        <v>0</v>
      </c>
      <c r="S119">
        <v>0</v>
      </c>
      <c r="T119">
        <v>0</v>
      </c>
      <c r="U119">
        <v>304</v>
      </c>
      <c r="V119">
        <v>301</v>
      </c>
      <c r="W119">
        <v>313</v>
      </c>
      <c r="X119">
        <v>305</v>
      </c>
      <c r="Y119">
        <v>1365</v>
      </c>
      <c r="Z119">
        <v>1365</v>
      </c>
      <c r="AA119">
        <v>1365</v>
      </c>
      <c r="AB119">
        <v>1365</v>
      </c>
      <c r="AC119">
        <v>1365</v>
      </c>
      <c r="AD119">
        <v>1365</v>
      </c>
      <c r="AE119">
        <v>1365</v>
      </c>
    </row>
    <row r="120" spans="1:31" x14ac:dyDescent="0.25">
      <c r="A120">
        <v>5045</v>
      </c>
      <c r="B120">
        <v>5046</v>
      </c>
      <c r="C120">
        <v>5046</v>
      </c>
      <c r="D120">
        <v>5046</v>
      </c>
      <c r="E120">
        <v>1.25299929</v>
      </c>
      <c r="F120">
        <v>8.4273479999999998E-2</v>
      </c>
      <c r="G120">
        <v>53.935028580000001</v>
      </c>
      <c r="H120">
        <v>6615.8362289799998</v>
      </c>
      <c r="I120">
        <v>2349409.8447699999</v>
      </c>
      <c r="J120">
        <v>5046</v>
      </c>
      <c r="K120">
        <v>338</v>
      </c>
      <c r="L120">
        <v>338</v>
      </c>
      <c r="M120">
        <v>338</v>
      </c>
      <c r="N120">
        <v>338</v>
      </c>
      <c r="O120">
        <v>338</v>
      </c>
      <c r="P120">
        <v>338</v>
      </c>
      <c r="Q120">
        <v>338</v>
      </c>
      <c r="R120">
        <v>574</v>
      </c>
      <c r="S120">
        <v>576</v>
      </c>
      <c r="T120">
        <v>546</v>
      </c>
      <c r="U120">
        <v>547</v>
      </c>
      <c r="V120">
        <v>543</v>
      </c>
      <c r="W120">
        <v>541</v>
      </c>
      <c r="X120">
        <v>502</v>
      </c>
      <c r="Y120">
        <v>2732</v>
      </c>
      <c r="Z120">
        <v>2733</v>
      </c>
      <c r="AA120">
        <v>2733</v>
      </c>
      <c r="AB120">
        <v>2733</v>
      </c>
      <c r="AC120">
        <v>2733</v>
      </c>
      <c r="AD120">
        <v>2733</v>
      </c>
      <c r="AE120">
        <v>2733</v>
      </c>
    </row>
    <row r="121" spans="1:31" x14ac:dyDescent="0.25">
      <c r="A121">
        <v>5046</v>
      </c>
      <c r="B121">
        <v>5047</v>
      </c>
      <c r="C121">
        <v>5047</v>
      </c>
      <c r="D121">
        <v>5047</v>
      </c>
      <c r="E121">
        <v>1.3965113600000001</v>
      </c>
      <c r="F121">
        <v>0.12061826</v>
      </c>
      <c r="G121">
        <v>77.19568864</v>
      </c>
      <c r="H121">
        <v>7373.5799660399998</v>
      </c>
      <c r="I121">
        <v>3362644.19728</v>
      </c>
      <c r="J121">
        <v>5047</v>
      </c>
      <c r="K121">
        <v>1605</v>
      </c>
      <c r="L121">
        <v>1606</v>
      </c>
      <c r="M121">
        <v>1606</v>
      </c>
      <c r="N121">
        <v>1607</v>
      </c>
      <c r="O121">
        <v>1607</v>
      </c>
      <c r="P121">
        <v>1607</v>
      </c>
      <c r="Q121">
        <v>1607</v>
      </c>
      <c r="R121">
        <v>2730</v>
      </c>
      <c r="S121">
        <v>2538</v>
      </c>
      <c r="T121">
        <v>2527</v>
      </c>
      <c r="U121">
        <v>2448</v>
      </c>
      <c r="V121">
        <v>2444</v>
      </c>
      <c r="W121">
        <v>2348</v>
      </c>
      <c r="X121">
        <v>2576</v>
      </c>
      <c r="Y121">
        <v>2381</v>
      </c>
      <c r="Z121">
        <v>3537</v>
      </c>
      <c r="AA121">
        <v>3541</v>
      </c>
      <c r="AB121">
        <v>3544</v>
      </c>
      <c r="AC121">
        <v>3544</v>
      </c>
      <c r="AD121">
        <v>3544</v>
      </c>
      <c r="AE121">
        <v>3544</v>
      </c>
    </row>
    <row r="122" spans="1:31" x14ac:dyDescent="0.25">
      <c r="A122">
        <v>5047</v>
      </c>
      <c r="B122">
        <v>5048</v>
      </c>
      <c r="C122">
        <v>5048</v>
      </c>
      <c r="D122">
        <v>5048</v>
      </c>
      <c r="E122">
        <v>0.97100439000000005</v>
      </c>
      <c r="F122">
        <v>5.5423510000000002E-2</v>
      </c>
      <c r="G122">
        <v>35.471043909999999</v>
      </c>
      <c r="H122">
        <v>5126.9031792799997</v>
      </c>
      <c r="I122">
        <v>1545118.67267</v>
      </c>
      <c r="J122">
        <v>5048</v>
      </c>
      <c r="K122">
        <v>46</v>
      </c>
      <c r="L122">
        <v>46</v>
      </c>
      <c r="M122">
        <v>46</v>
      </c>
      <c r="N122">
        <v>46</v>
      </c>
      <c r="O122">
        <v>46</v>
      </c>
      <c r="P122">
        <v>46</v>
      </c>
      <c r="Q122">
        <v>46</v>
      </c>
      <c r="R122">
        <v>96</v>
      </c>
      <c r="S122">
        <v>90</v>
      </c>
      <c r="T122">
        <v>72</v>
      </c>
      <c r="U122">
        <v>66</v>
      </c>
      <c r="V122">
        <v>62</v>
      </c>
      <c r="W122">
        <v>66</v>
      </c>
      <c r="X122">
        <v>55</v>
      </c>
      <c r="Y122">
        <v>71</v>
      </c>
      <c r="Z122">
        <v>71</v>
      </c>
      <c r="AA122">
        <v>71</v>
      </c>
      <c r="AB122">
        <v>71</v>
      </c>
      <c r="AC122">
        <v>71</v>
      </c>
      <c r="AD122">
        <v>71</v>
      </c>
      <c r="AE122">
        <v>71</v>
      </c>
    </row>
    <row r="123" spans="1:31" x14ac:dyDescent="0.25">
      <c r="A123">
        <v>5048</v>
      </c>
      <c r="B123">
        <v>5049</v>
      </c>
      <c r="C123">
        <v>5049</v>
      </c>
      <c r="D123">
        <v>5049</v>
      </c>
      <c r="E123">
        <v>1.1491742899999999</v>
      </c>
      <c r="F123">
        <v>7.7686279999999996E-2</v>
      </c>
      <c r="G123">
        <v>49.719219350000003</v>
      </c>
      <c r="H123">
        <v>6067.6402338600001</v>
      </c>
      <c r="I123">
        <v>2165769.1948099998</v>
      </c>
      <c r="J123">
        <v>5049</v>
      </c>
      <c r="K123">
        <v>162</v>
      </c>
      <c r="L123">
        <v>162</v>
      </c>
      <c r="M123">
        <v>162</v>
      </c>
      <c r="N123">
        <v>162</v>
      </c>
      <c r="O123">
        <v>162</v>
      </c>
      <c r="P123">
        <v>162</v>
      </c>
      <c r="Q123">
        <v>162</v>
      </c>
      <c r="R123">
        <v>244</v>
      </c>
      <c r="S123">
        <v>243</v>
      </c>
      <c r="T123">
        <v>256</v>
      </c>
      <c r="U123">
        <v>226</v>
      </c>
      <c r="V123">
        <v>246</v>
      </c>
      <c r="W123">
        <v>252</v>
      </c>
      <c r="X123">
        <v>250</v>
      </c>
      <c r="Y123">
        <v>6813</v>
      </c>
      <c r="Z123">
        <v>6816</v>
      </c>
      <c r="AA123">
        <v>6815</v>
      </c>
      <c r="AB123">
        <v>6815</v>
      </c>
      <c r="AC123">
        <v>6815</v>
      </c>
      <c r="AD123">
        <v>6815</v>
      </c>
      <c r="AE123">
        <v>6815</v>
      </c>
    </row>
    <row r="124" spans="1:31" x14ac:dyDescent="0.25">
      <c r="A124">
        <v>5049</v>
      </c>
      <c r="B124">
        <v>5050</v>
      </c>
      <c r="C124">
        <v>5050</v>
      </c>
      <c r="D124">
        <v>5050</v>
      </c>
      <c r="E124">
        <v>1.2973071300000001</v>
      </c>
      <c r="F124">
        <v>9.1943730000000001E-2</v>
      </c>
      <c r="G124">
        <v>58.843989829999998</v>
      </c>
      <c r="H124">
        <v>6849.7816245900003</v>
      </c>
      <c r="I124">
        <v>2563244.1970099998</v>
      </c>
      <c r="J124">
        <v>5050</v>
      </c>
      <c r="K124">
        <v>1105</v>
      </c>
      <c r="L124">
        <v>1105</v>
      </c>
      <c r="M124">
        <v>1527</v>
      </c>
      <c r="N124">
        <v>1527</v>
      </c>
      <c r="O124">
        <v>1723</v>
      </c>
      <c r="P124">
        <v>1723</v>
      </c>
      <c r="Q124">
        <v>1723</v>
      </c>
      <c r="R124">
        <v>1557</v>
      </c>
      <c r="S124">
        <v>1568</v>
      </c>
      <c r="T124">
        <v>2140</v>
      </c>
      <c r="U124">
        <v>2136</v>
      </c>
      <c r="V124">
        <v>2444</v>
      </c>
      <c r="W124">
        <v>2477</v>
      </c>
      <c r="X124">
        <v>2480</v>
      </c>
      <c r="Y124">
        <v>3139</v>
      </c>
      <c r="Z124">
        <v>3139</v>
      </c>
      <c r="AA124">
        <v>3139</v>
      </c>
      <c r="AB124">
        <v>3139</v>
      </c>
      <c r="AC124">
        <v>3139</v>
      </c>
      <c r="AD124">
        <v>3139</v>
      </c>
      <c r="AE124">
        <v>3139</v>
      </c>
    </row>
    <row r="125" spans="1:31" x14ac:dyDescent="0.25">
      <c r="A125">
        <v>5050</v>
      </c>
      <c r="B125">
        <v>5051</v>
      </c>
      <c r="C125">
        <v>5051</v>
      </c>
      <c r="D125">
        <v>5051</v>
      </c>
      <c r="E125">
        <v>1.96025373</v>
      </c>
      <c r="F125">
        <v>0.13861356999999999</v>
      </c>
      <c r="G125">
        <v>88.712686660000003</v>
      </c>
      <c r="H125">
        <v>10350.139696800001</v>
      </c>
      <c r="I125">
        <v>3864324.6310200002</v>
      </c>
      <c r="J125">
        <v>5051</v>
      </c>
      <c r="K125">
        <v>231</v>
      </c>
      <c r="L125">
        <v>395</v>
      </c>
      <c r="M125">
        <v>395</v>
      </c>
      <c r="N125">
        <v>395</v>
      </c>
      <c r="O125">
        <v>395</v>
      </c>
      <c r="P125">
        <v>395</v>
      </c>
      <c r="Q125">
        <v>395</v>
      </c>
      <c r="R125">
        <v>482</v>
      </c>
      <c r="S125">
        <v>709</v>
      </c>
      <c r="T125">
        <v>676</v>
      </c>
      <c r="U125">
        <v>659</v>
      </c>
      <c r="V125">
        <v>656</v>
      </c>
      <c r="W125">
        <v>638</v>
      </c>
      <c r="X125">
        <v>604</v>
      </c>
      <c r="Y125">
        <v>180</v>
      </c>
      <c r="Z125">
        <v>180</v>
      </c>
      <c r="AA125">
        <v>180</v>
      </c>
      <c r="AB125">
        <v>180</v>
      </c>
      <c r="AC125">
        <v>180</v>
      </c>
      <c r="AD125">
        <v>180</v>
      </c>
      <c r="AE125">
        <v>180</v>
      </c>
    </row>
    <row r="126" spans="1:31" x14ac:dyDescent="0.25">
      <c r="A126">
        <v>5051</v>
      </c>
      <c r="B126">
        <v>5052</v>
      </c>
      <c r="C126">
        <v>5052</v>
      </c>
      <c r="D126">
        <v>5052</v>
      </c>
      <c r="E126">
        <v>0.88372485000000001</v>
      </c>
      <c r="F126">
        <v>4.5038599999999998E-2</v>
      </c>
      <c r="G126">
        <v>28.82470215</v>
      </c>
      <c r="H126">
        <v>4666.0672010400003</v>
      </c>
      <c r="I126">
        <v>1255604.0255700001</v>
      </c>
      <c r="J126">
        <v>5052</v>
      </c>
      <c r="K126">
        <v>129</v>
      </c>
      <c r="L126">
        <v>129</v>
      </c>
      <c r="M126">
        <v>129</v>
      </c>
      <c r="N126">
        <v>129</v>
      </c>
      <c r="O126">
        <v>129</v>
      </c>
      <c r="P126">
        <v>129</v>
      </c>
      <c r="Q126">
        <v>129</v>
      </c>
      <c r="R126">
        <v>204</v>
      </c>
      <c r="S126">
        <v>200</v>
      </c>
      <c r="T126">
        <v>190</v>
      </c>
      <c r="U126">
        <v>173</v>
      </c>
      <c r="V126">
        <v>186</v>
      </c>
      <c r="W126">
        <v>186</v>
      </c>
      <c r="X126">
        <v>174</v>
      </c>
      <c r="Y126">
        <v>52</v>
      </c>
      <c r="Z126">
        <v>52</v>
      </c>
      <c r="AA126">
        <v>76</v>
      </c>
      <c r="AB126">
        <v>76</v>
      </c>
      <c r="AC126">
        <v>76</v>
      </c>
      <c r="AD126">
        <v>76</v>
      </c>
      <c r="AE126">
        <v>76</v>
      </c>
    </row>
    <row r="127" spans="1:31" x14ac:dyDescent="0.25">
      <c r="A127">
        <v>5052</v>
      </c>
      <c r="B127">
        <v>5053</v>
      </c>
      <c r="C127">
        <v>5053</v>
      </c>
      <c r="D127">
        <v>5053</v>
      </c>
      <c r="E127">
        <v>0.95476304999999995</v>
      </c>
      <c r="F127">
        <v>5.5383170000000002E-2</v>
      </c>
      <c r="G127">
        <v>35.445231499999998</v>
      </c>
      <c r="H127">
        <v>5041.1488868300003</v>
      </c>
      <c r="I127">
        <v>1543994.2840799999</v>
      </c>
      <c r="J127">
        <v>5053</v>
      </c>
      <c r="K127">
        <v>798</v>
      </c>
      <c r="L127">
        <v>799</v>
      </c>
      <c r="M127">
        <v>799</v>
      </c>
      <c r="N127">
        <v>800</v>
      </c>
      <c r="O127">
        <v>800</v>
      </c>
      <c r="P127">
        <v>800</v>
      </c>
      <c r="Q127">
        <v>800</v>
      </c>
      <c r="R127">
        <v>1290</v>
      </c>
      <c r="S127">
        <v>1345</v>
      </c>
      <c r="T127">
        <v>1313</v>
      </c>
      <c r="U127">
        <v>1354</v>
      </c>
      <c r="V127">
        <v>1342</v>
      </c>
      <c r="W127">
        <v>1305</v>
      </c>
      <c r="X127">
        <v>1150</v>
      </c>
      <c r="Y127">
        <v>230</v>
      </c>
      <c r="Z127">
        <v>230</v>
      </c>
      <c r="AA127">
        <v>230</v>
      </c>
      <c r="AB127">
        <v>230</v>
      </c>
      <c r="AC127">
        <v>230</v>
      </c>
      <c r="AD127">
        <v>230</v>
      </c>
      <c r="AE127">
        <v>230</v>
      </c>
    </row>
    <row r="128" spans="1:31" x14ac:dyDescent="0.25">
      <c r="A128">
        <v>5053</v>
      </c>
      <c r="B128">
        <v>5054</v>
      </c>
      <c r="C128">
        <v>5054</v>
      </c>
      <c r="D128">
        <v>5054</v>
      </c>
      <c r="E128">
        <v>1.09179765</v>
      </c>
      <c r="F128">
        <v>7.6284389999999994E-2</v>
      </c>
      <c r="G128">
        <v>48.822011259999996</v>
      </c>
      <c r="H128">
        <v>5764.6915720699999</v>
      </c>
      <c r="I128">
        <v>2126686.8104300001</v>
      </c>
      <c r="J128">
        <v>5054</v>
      </c>
      <c r="K128">
        <v>350</v>
      </c>
      <c r="L128">
        <v>350</v>
      </c>
      <c r="M128">
        <v>350</v>
      </c>
      <c r="N128">
        <v>350</v>
      </c>
      <c r="O128">
        <v>350</v>
      </c>
      <c r="P128">
        <v>350</v>
      </c>
      <c r="Q128">
        <v>350</v>
      </c>
      <c r="R128">
        <v>588</v>
      </c>
      <c r="S128">
        <v>556</v>
      </c>
      <c r="T128">
        <v>561</v>
      </c>
      <c r="U128">
        <v>529</v>
      </c>
      <c r="V128">
        <v>536</v>
      </c>
      <c r="W128">
        <v>513</v>
      </c>
      <c r="X128">
        <v>483</v>
      </c>
      <c r="Y128">
        <v>4448</v>
      </c>
      <c r="Z128">
        <v>5511</v>
      </c>
      <c r="AA128">
        <v>5513</v>
      </c>
      <c r="AB128">
        <v>5571</v>
      </c>
      <c r="AC128">
        <v>5571</v>
      </c>
      <c r="AD128">
        <v>5571</v>
      </c>
      <c r="AE128">
        <v>5571</v>
      </c>
    </row>
    <row r="129" spans="1:31" x14ac:dyDescent="0.25">
      <c r="A129">
        <v>5054</v>
      </c>
      <c r="B129">
        <v>5055</v>
      </c>
      <c r="C129">
        <v>5055</v>
      </c>
      <c r="D129">
        <v>5055</v>
      </c>
      <c r="E129">
        <v>0.81753155</v>
      </c>
      <c r="F129">
        <v>4.1437580000000002E-2</v>
      </c>
      <c r="G129">
        <v>26.520050640000001</v>
      </c>
      <c r="H129">
        <v>4316.5665759699996</v>
      </c>
      <c r="I129">
        <v>1155213.40607</v>
      </c>
      <c r="J129">
        <v>5055</v>
      </c>
      <c r="K129">
        <v>13</v>
      </c>
      <c r="L129">
        <v>13</v>
      </c>
      <c r="M129">
        <v>13</v>
      </c>
      <c r="N129">
        <v>363</v>
      </c>
      <c r="O129">
        <v>363</v>
      </c>
      <c r="P129">
        <v>363</v>
      </c>
      <c r="Q129">
        <v>363</v>
      </c>
      <c r="R129">
        <v>19</v>
      </c>
      <c r="S129">
        <v>19</v>
      </c>
      <c r="T129">
        <v>18</v>
      </c>
      <c r="U129">
        <v>472</v>
      </c>
      <c r="V129">
        <v>522</v>
      </c>
      <c r="W129">
        <v>541</v>
      </c>
      <c r="X129">
        <v>556</v>
      </c>
      <c r="Y129">
        <v>1532</v>
      </c>
      <c r="Z129">
        <v>1532</v>
      </c>
      <c r="AA129">
        <v>1532</v>
      </c>
      <c r="AB129">
        <v>1532</v>
      </c>
      <c r="AC129">
        <v>1532</v>
      </c>
      <c r="AD129">
        <v>1532</v>
      </c>
      <c r="AE129">
        <v>1532</v>
      </c>
    </row>
    <row r="130" spans="1:31" x14ac:dyDescent="0.25">
      <c r="A130">
        <v>5055</v>
      </c>
      <c r="B130">
        <v>5056</v>
      </c>
      <c r="C130">
        <v>5056</v>
      </c>
      <c r="D130">
        <v>5056</v>
      </c>
      <c r="E130">
        <v>0.88811079999999998</v>
      </c>
      <c r="F130">
        <v>4.5439569999999999E-2</v>
      </c>
      <c r="G130">
        <v>29.081325230000001</v>
      </c>
      <c r="H130">
        <v>4689.2250307599998</v>
      </c>
      <c r="I130">
        <v>1266782.52697</v>
      </c>
      <c r="J130">
        <v>5056</v>
      </c>
      <c r="K130">
        <v>424</v>
      </c>
      <c r="L130">
        <v>705</v>
      </c>
      <c r="M130">
        <v>705</v>
      </c>
      <c r="N130">
        <v>705</v>
      </c>
      <c r="O130">
        <v>705</v>
      </c>
      <c r="P130">
        <v>705</v>
      </c>
      <c r="Q130">
        <v>705</v>
      </c>
      <c r="R130">
        <v>725</v>
      </c>
      <c r="S130">
        <v>1102</v>
      </c>
      <c r="T130">
        <v>1069</v>
      </c>
      <c r="U130">
        <v>1119</v>
      </c>
      <c r="V130">
        <v>1213</v>
      </c>
      <c r="W130">
        <v>1217</v>
      </c>
      <c r="X130">
        <v>1218</v>
      </c>
      <c r="Y130">
        <v>1301</v>
      </c>
      <c r="Z130">
        <v>1314</v>
      </c>
      <c r="AA130">
        <v>1314</v>
      </c>
      <c r="AB130">
        <v>1314</v>
      </c>
      <c r="AC130">
        <v>1314</v>
      </c>
      <c r="AD130">
        <v>1314</v>
      </c>
      <c r="AE130">
        <v>1314</v>
      </c>
    </row>
    <row r="131" spans="1:31" x14ac:dyDescent="0.25">
      <c r="A131">
        <v>5056</v>
      </c>
      <c r="B131">
        <v>5057</v>
      </c>
      <c r="C131">
        <v>5057</v>
      </c>
      <c r="D131">
        <v>5057</v>
      </c>
      <c r="E131">
        <v>0.97978657999999996</v>
      </c>
      <c r="F131">
        <v>5.0589269999999999E-2</v>
      </c>
      <c r="G131">
        <v>32.377134859999998</v>
      </c>
      <c r="H131">
        <v>5173.2731578299999</v>
      </c>
      <c r="I131">
        <v>1410347.9945</v>
      </c>
      <c r="J131">
        <v>5057</v>
      </c>
      <c r="K131">
        <v>435</v>
      </c>
      <c r="L131">
        <v>435</v>
      </c>
      <c r="M131">
        <v>435</v>
      </c>
      <c r="N131">
        <v>640</v>
      </c>
      <c r="O131">
        <v>640</v>
      </c>
      <c r="P131">
        <v>640</v>
      </c>
      <c r="Q131">
        <v>640</v>
      </c>
      <c r="R131">
        <v>724</v>
      </c>
      <c r="S131">
        <v>737</v>
      </c>
      <c r="T131">
        <v>705</v>
      </c>
      <c r="U131">
        <v>914</v>
      </c>
      <c r="V131">
        <v>983</v>
      </c>
      <c r="W131">
        <v>1019</v>
      </c>
      <c r="X131">
        <v>972</v>
      </c>
      <c r="Y131">
        <v>9136</v>
      </c>
      <c r="Z131">
        <v>9940</v>
      </c>
      <c r="AA131">
        <v>9940</v>
      </c>
      <c r="AB131">
        <v>9908</v>
      </c>
      <c r="AC131">
        <v>9908</v>
      </c>
      <c r="AD131">
        <v>9908</v>
      </c>
      <c r="AE131">
        <v>9908</v>
      </c>
    </row>
    <row r="132" spans="1:31" x14ac:dyDescent="0.25">
      <c r="A132">
        <v>5057</v>
      </c>
      <c r="B132">
        <v>5058</v>
      </c>
      <c r="C132">
        <v>5058</v>
      </c>
      <c r="D132">
        <v>5058</v>
      </c>
      <c r="E132">
        <v>1.22281354</v>
      </c>
      <c r="F132">
        <v>7.5635019999999997E-2</v>
      </c>
      <c r="G132">
        <v>48.406411009999999</v>
      </c>
      <c r="H132">
        <v>6456.4554722700004</v>
      </c>
      <c r="I132">
        <v>2108583.2637399998</v>
      </c>
      <c r="J132">
        <v>5058</v>
      </c>
      <c r="K132">
        <v>303</v>
      </c>
      <c r="L132">
        <v>539</v>
      </c>
      <c r="M132">
        <v>681</v>
      </c>
      <c r="N132">
        <v>681</v>
      </c>
      <c r="O132">
        <v>681</v>
      </c>
      <c r="P132">
        <v>874</v>
      </c>
      <c r="Q132">
        <v>874</v>
      </c>
      <c r="R132">
        <v>456</v>
      </c>
      <c r="S132">
        <v>1080</v>
      </c>
      <c r="T132">
        <v>1208</v>
      </c>
      <c r="U132">
        <v>1145</v>
      </c>
      <c r="V132">
        <v>1257</v>
      </c>
      <c r="W132">
        <v>1501</v>
      </c>
      <c r="X132">
        <v>1576</v>
      </c>
      <c r="Y132">
        <v>927</v>
      </c>
      <c r="Z132">
        <v>944</v>
      </c>
      <c r="AA132">
        <v>944</v>
      </c>
      <c r="AB132">
        <v>944</v>
      </c>
      <c r="AC132">
        <v>944</v>
      </c>
      <c r="AD132">
        <v>907</v>
      </c>
      <c r="AE132">
        <v>907</v>
      </c>
    </row>
    <row r="133" spans="1:31" x14ac:dyDescent="0.25">
      <c r="A133">
        <v>5058</v>
      </c>
      <c r="B133">
        <v>5059</v>
      </c>
      <c r="C133">
        <v>5059</v>
      </c>
      <c r="D133">
        <v>5059</v>
      </c>
      <c r="E133">
        <v>0.65458780000000005</v>
      </c>
      <c r="F133">
        <v>1.8539610000000002E-2</v>
      </c>
      <c r="G133">
        <v>11.865350400000001</v>
      </c>
      <c r="H133">
        <v>3456.2235711799999</v>
      </c>
      <c r="I133">
        <v>516854.663413</v>
      </c>
      <c r="J133">
        <v>5059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2510</v>
      </c>
      <c r="Z133">
        <v>2510</v>
      </c>
      <c r="AA133">
        <v>2510</v>
      </c>
      <c r="AB133">
        <v>2510</v>
      </c>
      <c r="AC133">
        <v>2510</v>
      </c>
      <c r="AD133">
        <v>2510</v>
      </c>
      <c r="AE133">
        <v>2510</v>
      </c>
    </row>
    <row r="134" spans="1:31" x14ac:dyDescent="0.25">
      <c r="A134">
        <v>5059</v>
      </c>
      <c r="B134">
        <v>5060</v>
      </c>
      <c r="C134">
        <v>5060</v>
      </c>
      <c r="D134">
        <v>5060</v>
      </c>
      <c r="E134">
        <v>0.76291449</v>
      </c>
      <c r="F134">
        <v>3.3393140000000002E-2</v>
      </c>
      <c r="G134">
        <v>21.371609750000001</v>
      </c>
      <c r="H134">
        <v>4028.1884856400002</v>
      </c>
      <c r="I134">
        <v>930947.32085500006</v>
      </c>
      <c r="J134">
        <v>5060</v>
      </c>
      <c r="K134">
        <v>0</v>
      </c>
      <c r="L134">
        <v>22</v>
      </c>
      <c r="M134">
        <v>22</v>
      </c>
      <c r="N134">
        <v>22</v>
      </c>
      <c r="O134">
        <v>22</v>
      </c>
      <c r="P134">
        <v>22</v>
      </c>
      <c r="Q134">
        <v>22</v>
      </c>
      <c r="R134">
        <v>0</v>
      </c>
      <c r="S134">
        <v>31</v>
      </c>
      <c r="T134">
        <v>35</v>
      </c>
      <c r="U134">
        <v>35</v>
      </c>
      <c r="V134">
        <v>40</v>
      </c>
      <c r="W134">
        <v>38</v>
      </c>
      <c r="X134">
        <v>48</v>
      </c>
      <c r="Y134">
        <v>1330</v>
      </c>
      <c r="Z134">
        <v>2865</v>
      </c>
      <c r="AA134">
        <v>2869</v>
      </c>
      <c r="AB134">
        <v>2872</v>
      </c>
      <c r="AC134">
        <v>2878</v>
      </c>
      <c r="AD134">
        <v>2882</v>
      </c>
      <c r="AE134">
        <v>2886</v>
      </c>
    </row>
    <row r="135" spans="1:31" x14ac:dyDescent="0.25">
      <c r="A135">
        <v>5060</v>
      </c>
      <c r="B135">
        <v>5061</v>
      </c>
      <c r="C135">
        <v>5061</v>
      </c>
      <c r="D135">
        <v>5061</v>
      </c>
      <c r="E135">
        <v>0.78086392000000004</v>
      </c>
      <c r="F135">
        <v>3.4695070000000001E-2</v>
      </c>
      <c r="G135">
        <v>22.204847059999999</v>
      </c>
      <c r="H135">
        <v>4122.9615209499998</v>
      </c>
      <c r="I135">
        <v>967243.13790600002</v>
      </c>
      <c r="J135">
        <v>5061</v>
      </c>
      <c r="K135">
        <v>541</v>
      </c>
      <c r="L135">
        <v>541</v>
      </c>
      <c r="M135">
        <v>541</v>
      </c>
      <c r="N135">
        <v>541</v>
      </c>
      <c r="O135">
        <v>541</v>
      </c>
      <c r="P135">
        <v>541</v>
      </c>
      <c r="Q135">
        <v>541</v>
      </c>
      <c r="R135">
        <v>859</v>
      </c>
      <c r="S135">
        <v>913</v>
      </c>
      <c r="T135">
        <v>895</v>
      </c>
      <c r="U135">
        <v>882</v>
      </c>
      <c r="V135">
        <v>879</v>
      </c>
      <c r="W135">
        <v>837</v>
      </c>
      <c r="X135">
        <v>813</v>
      </c>
      <c r="Y135">
        <v>340</v>
      </c>
      <c r="Z135">
        <v>341</v>
      </c>
      <c r="AA135">
        <v>341</v>
      </c>
      <c r="AB135">
        <v>341</v>
      </c>
      <c r="AC135">
        <v>341</v>
      </c>
      <c r="AD135">
        <v>341</v>
      </c>
      <c r="AE135">
        <v>341</v>
      </c>
    </row>
    <row r="136" spans="1:31" x14ac:dyDescent="0.25">
      <c r="A136">
        <v>5061</v>
      </c>
      <c r="B136">
        <v>5062</v>
      </c>
      <c r="C136">
        <v>5062</v>
      </c>
      <c r="D136">
        <v>5062</v>
      </c>
      <c r="E136">
        <v>0.69538082000000001</v>
      </c>
      <c r="F136">
        <v>3.0482820000000001E-2</v>
      </c>
      <c r="G136">
        <v>19.509001690000002</v>
      </c>
      <c r="H136">
        <v>3671.6107474400001</v>
      </c>
      <c r="I136">
        <v>849812.11380000005</v>
      </c>
      <c r="J136">
        <v>5062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4412</v>
      </c>
      <c r="Z136">
        <v>4412</v>
      </c>
      <c r="AA136">
        <v>4412</v>
      </c>
      <c r="AB136">
        <v>4412</v>
      </c>
      <c r="AC136">
        <v>4412</v>
      </c>
      <c r="AD136">
        <v>4412</v>
      </c>
      <c r="AE136">
        <v>4412</v>
      </c>
    </row>
    <row r="137" spans="1:31" x14ac:dyDescent="0.25">
      <c r="A137">
        <v>5062</v>
      </c>
      <c r="B137">
        <v>5063</v>
      </c>
      <c r="C137">
        <v>5063</v>
      </c>
      <c r="D137">
        <v>5063</v>
      </c>
      <c r="E137">
        <v>1.18647539</v>
      </c>
      <c r="F137">
        <v>7.0598339999999996E-2</v>
      </c>
      <c r="G137">
        <v>45.182940420000001</v>
      </c>
      <c r="H137">
        <v>6264.5900461600004</v>
      </c>
      <c r="I137">
        <v>1968168.8846700001</v>
      </c>
      <c r="J137">
        <v>5063</v>
      </c>
      <c r="K137">
        <v>1104</v>
      </c>
      <c r="L137">
        <v>941</v>
      </c>
      <c r="M137">
        <v>939</v>
      </c>
      <c r="N137">
        <v>939</v>
      </c>
      <c r="O137">
        <v>939</v>
      </c>
      <c r="P137">
        <v>939</v>
      </c>
      <c r="Q137">
        <v>1187</v>
      </c>
      <c r="R137">
        <v>1851</v>
      </c>
      <c r="S137">
        <v>1530</v>
      </c>
      <c r="T137">
        <v>1499</v>
      </c>
      <c r="U137">
        <v>1425</v>
      </c>
      <c r="V137">
        <v>1480</v>
      </c>
      <c r="W137">
        <v>1499</v>
      </c>
      <c r="X137">
        <v>1675</v>
      </c>
      <c r="Y137">
        <v>1582</v>
      </c>
      <c r="Z137">
        <v>1638</v>
      </c>
      <c r="AA137">
        <v>1638</v>
      </c>
      <c r="AB137">
        <v>1638</v>
      </c>
      <c r="AC137">
        <v>1638</v>
      </c>
      <c r="AD137">
        <v>1638</v>
      </c>
      <c r="AE137">
        <v>1359</v>
      </c>
    </row>
    <row r="138" spans="1:31" x14ac:dyDescent="0.25">
      <c r="A138">
        <v>5063</v>
      </c>
      <c r="B138">
        <v>5064</v>
      </c>
      <c r="C138">
        <v>5064</v>
      </c>
      <c r="D138">
        <v>5064</v>
      </c>
      <c r="E138">
        <v>1.04404922</v>
      </c>
      <c r="F138">
        <v>6.3874710000000001E-2</v>
      </c>
      <c r="G138">
        <v>40.87981164</v>
      </c>
      <c r="H138">
        <v>5512.5798797099997</v>
      </c>
      <c r="I138">
        <v>1780724.5951400001</v>
      </c>
      <c r="J138">
        <v>5064</v>
      </c>
      <c r="K138">
        <v>0</v>
      </c>
      <c r="L138">
        <v>0</v>
      </c>
      <c r="M138">
        <v>188</v>
      </c>
      <c r="N138">
        <v>188</v>
      </c>
      <c r="O138">
        <v>188</v>
      </c>
      <c r="P138">
        <v>355</v>
      </c>
      <c r="Q138">
        <v>355</v>
      </c>
      <c r="R138">
        <v>0</v>
      </c>
      <c r="S138">
        <v>0</v>
      </c>
      <c r="T138">
        <v>233</v>
      </c>
      <c r="U138">
        <v>309</v>
      </c>
      <c r="V138">
        <v>326</v>
      </c>
      <c r="W138">
        <v>528</v>
      </c>
      <c r="X138">
        <v>587</v>
      </c>
      <c r="Y138">
        <v>1948</v>
      </c>
      <c r="Z138">
        <v>1950</v>
      </c>
      <c r="AA138">
        <v>1950</v>
      </c>
      <c r="AB138">
        <v>1950</v>
      </c>
      <c r="AC138">
        <v>1950</v>
      </c>
      <c r="AD138">
        <v>1943</v>
      </c>
      <c r="AE138">
        <v>1943</v>
      </c>
    </row>
    <row r="139" spans="1:31" x14ac:dyDescent="0.25">
      <c r="A139">
        <v>5064</v>
      </c>
      <c r="B139">
        <v>5065</v>
      </c>
      <c r="C139">
        <v>5065</v>
      </c>
      <c r="D139">
        <v>5065</v>
      </c>
      <c r="E139">
        <v>0.88686217000000001</v>
      </c>
      <c r="F139">
        <v>4.7010969999999999E-2</v>
      </c>
      <c r="G139">
        <v>30.08702061</v>
      </c>
      <c r="H139">
        <v>4682.6322825500001</v>
      </c>
      <c r="I139">
        <v>1310590.61757</v>
      </c>
      <c r="J139">
        <v>5065</v>
      </c>
      <c r="K139">
        <v>581</v>
      </c>
      <c r="L139">
        <v>581</v>
      </c>
      <c r="M139">
        <v>741</v>
      </c>
      <c r="N139">
        <v>741</v>
      </c>
      <c r="O139">
        <v>1090</v>
      </c>
      <c r="P139">
        <v>1090</v>
      </c>
      <c r="Q139">
        <v>1090</v>
      </c>
      <c r="R139">
        <v>927</v>
      </c>
      <c r="S139">
        <v>950</v>
      </c>
      <c r="T139">
        <v>1142</v>
      </c>
      <c r="U139">
        <v>1186</v>
      </c>
      <c r="V139">
        <v>1714</v>
      </c>
      <c r="W139">
        <v>1669</v>
      </c>
      <c r="X139">
        <v>1676</v>
      </c>
      <c r="Y139">
        <v>931</v>
      </c>
      <c r="Z139">
        <v>931</v>
      </c>
      <c r="AA139">
        <v>931</v>
      </c>
      <c r="AB139">
        <v>931</v>
      </c>
      <c r="AC139">
        <v>931</v>
      </c>
      <c r="AD139">
        <v>931</v>
      </c>
      <c r="AE139">
        <v>931</v>
      </c>
    </row>
    <row r="140" spans="1:31" x14ac:dyDescent="0.25">
      <c r="A140">
        <v>5066</v>
      </c>
      <c r="B140">
        <v>5067</v>
      </c>
      <c r="C140">
        <v>5067</v>
      </c>
      <c r="D140">
        <v>5067</v>
      </c>
      <c r="E140">
        <v>1.55047928</v>
      </c>
      <c r="F140">
        <v>0.15022759999999999</v>
      </c>
      <c r="G140">
        <v>96.145665629999996</v>
      </c>
      <c r="H140">
        <v>8186.5305946199996</v>
      </c>
      <c r="I140">
        <v>4188105.1946999999</v>
      </c>
      <c r="J140">
        <v>5067</v>
      </c>
      <c r="K140">
        <v>871</v>
      </c>
      <c r="L140">
        <v>1015</v>
      </c>
      <c r="M140">
        <v>1016</v>
      </c>
      <c r="N140">
        <v>1016</v>
      </c>
      <c r="O140">
        <v>1016</v>
      </c>
      <c r="P140">
        <v>1016</v>
      </c>
      <c r="Q140">
        <v>1016</v>
      </c>
      <c r="R140">
        <v>2098</v>
      </c>
      <c r="S140">
        <v>2203</v>
      </c>
      <c r="T140">
        <v>2010</v>
      </c>
      <c r="U140">
        <v>1915</v>
      </c>
      <c r="V140">
        <v>1928</v>
      </c>
      <c r="W140">
        <v>1788</v>
      </c>
      <c r="X140">
        <v>1790</v>
      </c>
      <c r="Y140">
        <v>940</v>
      </c>
      <c r="Z140">
        <v>616</v>
      </c>
      <c r="AA140">
        <v>621</v>
      </c>
      <c r="AB140">
        <v>626</v>
      </c>
      <c r="AC140">
        <v>630</v>
      </c>
      <c r="AD140">
        <v>630</v>
      </c>
      <c r="AE140">
        <v>630</v>
      </c>
    </row>
    <row r="141" spans="1:31" x14ac:dyDescent="0.25">
      <c r="A141">
        <v>5067</v>
      </c>
      <c r="B141">
        <v>5068</v>
      </c>
      <c r="C141">
        <v>5068</v>
      </c>
      <c r="D141">
        <v>5068</v>
      </c>
      <c r="E141">
        <v>1.27876408</v>
      </c>
      <c r="F141">
        <v>9.6672170000000002E-2</v>
      </c>
      <c r="G141">
        <v>61.870188149999997</v>
      </c>
      <c r="H141">
        <v>6751.8743606600001</v>
      </c>
      <c r="I141">
        <v>2695065.3958399999</v>
      </c>
      <c r="J141">
        <v>5068</v>
      </c>
      <c r="K141">
        <v>558</v>
      </c>
      <c r="L141">
        <v>558</v>
      </c>
      <c r="M141">
        <v>559</v>
      </c>
      <c r="N141">
        <v>661</v>
      </c>
      <c r="O141">
        <v>661</v>
      </c>
      <c r="P141">
        <v>661</v>
      </c>
      <c r="Q141">
        <v>661</v>
      </c>
      <c r="R141">
        <v>913</v>
      </c>
      <c r="S141">
        <v>925</v>
      </c>
      <c r="T141">
        <v>916</v>
      </c>
      <c r="U141">
        <v>1027</v>
      </c>
      <c r="V141">
        <v>1017</v>
      </c>
      <c r="W141">
        <v>1002</v>
      </c>
      <c r="X141">
        <v>1058</v>
      </c>
      <c r="Y141">
        <v>2574</v>
      </c>
      <c r="Z141">
        <v>2606</v>
      </c>
      <c r="AA141">
        <v>2610</v>
      </c>
      <c r="AB141">
        <v>2596</v>
      </c>
      <c r="AC141">
        <v>2596</v>
      </c>
      <c r="AD141">
        <v>2596</v>
      </c>
      <c r="AE141">
        <v>2596</v>
      </c>
    </row>
    <row r="142" spans="1:31" x14ac:dyDescent="0.25">
      <c r="A142">
        <v>5068</v>
      </c>
      <c r="B142">
        <v>5069</v>
      </c>
      <c r="C142">
        <v>5069</v>
      </c>
      <c r="D142">
        <v>5069</v>
      </c>
      <c r="E142">
        <v>1.44474656</v>
      </c>
      <c r="F142">
        <v>0.11304578</v>
      </c>
      <c r="G142">
        <v>72.349298809999993</v>
      </c>
      <c r="H142">
        <v>7628.2618509200001</v>
      </c>
      <c r="I142">
        <v>3151535.45628</v>
      </c>
      <c r="J142">
        <v>5069</v>
      </c>
      <c r="K142">
        <v>523</v>
      </c>
      <c r="L142">
        <v>691</v>
      </c>
      <c r="M142">
        <v>1070</v>
      </c>
      <c r="N142">
        <v>1067</v>
      </c>
      <c r="O142">
        <v>1063</v>
      </c>
      <c r="P142">
        <v>1062</v>
      </c>
      <c r="Q142">
        <v>1061</v>
      </c>
      <c r="R142">
        <v>861</v>
      </c>
      <c r="S142">
        <v>1494</v>
      </c>
      <c r="T142">
        <v>2897</v>
      </c>
      <c r="U142">
        <v>2208</v>
      </c>
      <c r="V142">
        <v>2002</v>
      </c>
      <c r="W142">
        <v>1839</v>
      </c>
      <c r="X142">
        <v>1888</v>
      </c>
      <c r="Y142">
        <v>920</v>
      </c>
      <c r="Z142">
        <v>921</v>
      </c>
      <c r="AA142">
        <v>892</v>
      </c>
      <c r="AB142">
        <v>892</v>
      </c>
      <c r="AC142">
        <v>892</v>
      </c>
      <c r="AD142">
        <v>892</v>
      </c>
      <c r="AE142">
        <v>892</v>
      </c>
    </row>
    <row r="143" spans="1:31" x14ac:dyDescent="0.25">
      <c r="A143">
        <v>5070</v>
      </c>
      <c r="B143">
        <v>5071</v>
      </c>
      <c r="C143">
        <v>5071</v>
      </c>
      <c r="D143">
        <v>5071</v>
      </c>
      <c r="E143">
        <v>1.3758429000000001</v>
      </c>
      <c r="F143">
        <v>0.1170892</v>
      </c>
      <c r="G143">
        <v>74.937085139999994</v>
      </c>
      <c r="H143">
        <v>7264.4505233600003</v>
      </c>
      <c r="I143">
        <v>3264259.42863</v>
      </c>
      <c r="J143">
        <v>5071</v>
      </c>
      <c r="K143">
        <v>1656</v>
      </c>
      <c r="L143">
        <v>1553</v>
      </c>
      <c r="M143">
        <v>1763</v>
      </c>
      <c r="N143">
        <v>1761</v>
      </c>
      <c r="O143">
        <v>1760</v>
      </c>
      <c r="P143">
        <v>1760</v>
      </c>
      <c r="Q143">
        <v>1976</v>
      </c>
      <c r="R143">
        <v>2910</v>
      </c>
      <c r="S143">
        <v>2555</v>
      </c>
      <c r="T143">
        <v>2841</v>
      </c>
      <c r="U143">
        <v>2703</v>
      </c>
      <c r="V143">
        <v>2749</v>
      </c>
      <c r="W143">
        <v>2742</v>
      </c>
      <c r="X143">
        <v>3219</v>
      </c>
      <c r="Y143">
        <v>1531</v>
      </c>
      <c r="Z143">
        <v>1665</v>
      </c>
      <c r="AA143">
        <v>1645</v>
      </c>
      <c r="AB143">
        <v>1645</v>
      </c>
      <c r="AC143">
        <v>1645</v>
      </c>
      <c r="AD143">
        <v>1645</v>
      </c>
      <c r="AE143">
        <v>1625</v>
      </c>
    </row>
    <row r="144" spans="1:31" x14ac:dyDescent="0.25">
      <c r="S144">
        <f>SUM(S73:S143)</f>
        <v>67537</v>
      </c>
      <c r="T144">
        <f t="shared" ref="T144:W144" si="0">SUM(T73:T143)</f>
        <v>71215</v>
      </c>
      <c r="U144">
        <f t="shared" si="0"/>
        <v>70170</v>
      </c>
      <c r="V144">
        <f t="shared" si="0"/>
        <v>75421</v>
      </c>
      <c r="W144">
        <f t="shared" si="0"/>
        <v>87921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tabSelected="1" topLeftCell="A10" workbookViewId="0">
      <selection activeCell="B26" sqref="B26"/>
    </sheetView>
  </sheetViews>
  <sheetFormatPr defaultRowHeight="15" x14ac:dyDescent="0.25"/>
  <cols>
    <col min="1" max="1" width="35.7109375" customWidth="1"/>
    <col min="2" max="3" width="20.7109375" customWidth="1"/>
    <col min="4" max="4" width="20.7109375" style="45" customWidth="1"/>
    <col min="5" max="5" width="22.42578125" style="45" customWidth="1"/>
    <col min="6" max="6" width="12.140625" style="45" bestFit="1" customWidth="1"/>
    <col min="8" max="8" width="20" customWidth="1"/>
    <col min="9" max="9" width="11.85546875" bestFit="1" customWidth="1"/>
  </cols>
  <sheetData>
    <row r="1" spans="1:6" x14ac:dyDescent="0.25">
      <c r="A1" s="1" t="s">
        <v>178</v>
      </c>
      <c r="B1" s="1"/>
      <c r="C1" s="1"/>
      <c r="D1"/>
      <c r="E1"/>
      <c r="F1"/>
    </row>
    <row r="2" spans="1:6" x14ac:dyDescent="0.25">
      <c r="A2" s="1"/>
      <c r="B2" s="1"/>
      <c r="C2" s="1"/>
      <c r="D2"/>
      <c r="E2"/>
      <c r="F2"/>
    </row>
    <row r="3" spans="1:6" x14ac:dyDescent="0.25">
      <c r="A3" s="1" t="s">
        <v>180</v>
      </c>
      <c r="B3" s="1"/>
      <c r="D3"/>
      <c r="E3"/>
    </row>
    <row r="4" spans="1:6" ht="15.75" thickBot="1" x14ac:dyDescent="0.3">
      <c r="D4"/>
      <c r="E4"/>
    </row>
    <row r="5" spans="1:6" ht="15" customHeight="1" x14ac:dyDescent="0.25">
      <c r="A5" s="143" t="s">
        <v>162</v>
      </c>
      <c r="B5" s="145" t="s">
        <v>177</v>
      </c>
      <c r="C5" s="145" t="s">
        <v>163</v>
      </c>
      <c r="D5" s="147" t="s">
        <v>164</v>
      </c>
    </row>
    <row r="6" spans="1:6" ht="29.25" customHeight="1" x14ac:dyDescent="0.25">
      <c r="A6" s="144"/>
      <c r="B6" s="146"/>
      <c r="C6" s="146"/>
      <c r="D6" s="148"/>
    </row>
    <row r="7" spans="1:6" ht="30" x14ac:dyDescent="0.25">
      <c r="A7" s="122" t="s">
        <v>191</v>
      </c>
      <c r="B7" s="137"/>
      <c r="C7" s="88">
        <f>D13</f>
        <v>848.48605015290525</v>
      </c>
      <c r="D7" s="133">
        <f>C7*B7</f>
        <v>0</v>
      </c>
    </row>
    <row r="8" spans="1:6" ht="30" x14ac:dyDescent="0.25">
      <c r="A8" s="122" t="s">
        <v>192</v>
      </c>
      <c r="B8" s="137"/>
      <c r="C8" s="88">
        <f>D14</f>
        <v>113.95961590214067</v>
      </c>
      <c r="D8" s="133">
        <f>B8*C8</f>
        <v>0</v>
      </c>
    </row>
    <row r="9" spans="1:6" ht="15.75" thickBot="1" x14ac:dyDescent="0.3">
      <c r="A9" s="123" t="s">
        <v>165</v>
      </c>
      <c r="B9" s="91"/>
      <c r="C9" s="92"/>
      <c r="D9" s="93">
        <f>SUM(D7:D8)</f>
        <v>0</v>
      </c>
      <c r="E9" s="94" t="s">
        <v>166</v>
      </c>
    </row>
    <row r="11" spans="1:6" x14ac:dyDescent="0.25">
      <c r="A11" s="116"/>
      <c r="D11"/>
      <c r="E11"/>
      <c r="F11"/>
    </row>
    <row r="12" spans="1:6" ht="30" x14ac:dyDescent="0.25">
      <c r="A12" s="118" t="s">
        <v>181</v>
      </c>
      <c r="B12" s="118" t="s">
        <v>186</v>
      </c>
      <c r="C12" s="119" t="s">
        <v>187</v>
      </c>
      <c r="D12" s="120" t="s">
        <v>188</v>
      </c>
    </row>
    <row r="13" spans="1:6" x14ac:dyDescent="0.25">
      <c r="A13" t="s">
        <v>183</v>
      </c>
      <c r="B13" s="117">
        <v>1571</v>
      </c>
      <c r="C13" s="100">
        <f>B13*B17</f>
        <v>825.37553516819571</v>
      </c>
      <c r="D13" s="100">
        <f>C13*(1+B18)</f>
        <v>848.48605015290525</v>
      </c>
    </row>
    <row r="14" spans="1:6" x14ac:dyDescent="0.25">
      <c r="A14" t="s">
        <v>184</v>
      </c>
      <c r="B14" s="117">
        <v>211</v>
      </c>
      <c r="C14" s="100">
        <f>B14*B17</f>
        <v>110.85565749235474</v>
      </c>
      <c r="D14" s="100">
        <f>C14*(1+B18)</f>
        <v>113.95961590214067</v>
      </c>
    </row>
    <row r="15" spans="1:6" x14ac:dyDescent="0.25">
      <c r="B15" s="121" t="s">
        <v>185</v>
      </c>
    </row>
    <row r="16" spans="1:6" x14ac:dyDescent="0.25">
      <c r="B16" s="45"/>
    </row>
    <row r="17" spans="1:4" x14ac:dyDescent="0.25">
      <c r="A17" t="s">
        <v>182</v>
      </c>
      <c r="B17" s="95">
        <f>171.8/327</f>
        <v>0.52538226299694191</v>
      </c>
      <c r="C17" s="45"/>
      <c r="D17" s="45" t="s">
        <v>189</v>
      </c>
    </row>
    <row r="18" spans="1:4" x14ac:dyDescent="0.25">
      <c r="A18" t="s">
        <v>167</v>
      </c>
      <c r="B18" s="95">
        <v>2.8000000000000001E-2</v>
      </c>
      <c r="D18" s="45" t="s">
        <v>190</v>
      </c>
    </row>
    <row r="20" spans="1:4" x14ac:dyDescent="0.25">
      <c r="A20" s="116" t="s">
        <v>179</v>
      </c>
    </row>
    <row r="22" spans="1:4" x14ac:dyDescent="0.25">
      <c r="A22" s="1" t="s">
        <v>193</v>
      </c>
    </row>
    <row r="23" spans="1:4" ht="15.75" thickBot="1" x14ac:dyDescent="0.3"/>
    <row r="24" spans="1:4" x14ac:dyDescent="0.25">
      <c r="A24" s="143" t="s">
        <v>162</v>
      </c>
      <c r="B24" s="145" t="s">
        <v>194</v>
      </c>
      <c r="C24" s="145" t="s">
        <v>163</v>
      </c>
      <c r="D24" s="147" t="s">
        <v>164</v>
      </c>
    </row>
    <row r="25" spans="1:4" ht="36" customHeight="1" x14ac:dyDescent="0.25">
      <c r="A25" s="144"/>
      <c r="B25" s="146"/>
      <c r="C25" s="146"/>
      <c r="D25" s="148"/>
    </row>
    <row r="26" spans="1:4" x14ac:dyDescent="0.25">
      <c r="A26" s="122" t="s">
        <v>196</v>
      </c>
      <c r="B26" s="99">
        <v>643706912</v>
      </c>
      <c r="C26" s="89">
        <v>0.05</v>
      </c>
      <c r="D26" s="90">
        <f>(B26*(1+C26))-B26</f>
        <v>32185345.600000024</v>
      </c>
    </row>
    <row r="27" spans="1:4" ht="15.75" thickBot="1" x14ac:dyDescent="0.3">
      <c r="A27" s="123" t="s">
        <v>165</v>
      </c>
      <c r="B27" s="91"/>
      <c r="C27" s="92"/>
      <c r="D27" s="93">
        <f>SUM(D26:D26)</f>
        <v>32185345.600000024</v>
      </c>
    </row>
    <row r="29" spans="1:4" x14ac:dyDescent="0.25">
      <c r="A29" t="s">
        <v>195</v>
      </c>
    </row>
  </sheetData>
  <mergeCells count="8">
    <mergeCell ref="A24:A25"/>
    <mergeCell ref="B24:B25"/>
    <mergeCell ref="C24:C25"/>
    <mergeCell ref="D24:D25"/>
    <mergeCell ref="A5:A6"/>
    <mergeCell ref="B5:B6"/>
    <mergeCell ref="C5:C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J36"/>
  <sheetViews>
    <sheetView zoomScale="70" zoomScaleNormal="70" workbookViewId="0">
      <selection activeCell="H10" sqref="H10"/>
    </sheetView>
  </sheetViews>
  <sheetFormatPr defaultRowHeight="15" x14ac:dyDescent="0.25"/>
  <cols>
    <col min="1" max="1" width="31.140625" customWidth="1"/>
    <col min="2" max="2" width="13.5703125" customWidth="1"/>
    <col min="3" max="3" width="11.7109375" customWidth="1"/>
    <col min="4" max="4" width="13.5703125" bestFit="1" customWidth="1"/>
    <col min="5" max="5" width="21.5703125" customWidth="1"/>
    <col min="7" max="7" width="18.42578125" customWidth="1"/>
    <col min="8" max="8" width="17.140625" bestFit="1" customWidth="1"/>
    <col min="9" max="9" width="20.42578125" hidden="1" customWidth="1"/>
    <col min="10" max="10" width="18.5703125" customWidth="1"/>
  </cols>
  <sheetData>
    <row r="1" spans="1:10" ht="18.75" x14ac:dyDescent="0.3">
      <c r="A1" s="2" t="s">
        <v>161</v>
      </c>
    </row>
    <row r="2" spans="1:10" ht="15.75" thickBot="1" x14ac:dyDescent="0.3"/>
    <row r="3" spans="1:10" ht="22.5" customHeight="1" thickBot="1" x14ac:dyDescent="0.3">
      <c r="A3" s="149" t="s">
        <v>176</v>
      </c>
      <c r="B3" s="150"/>
    </row>
    <row r="4" spans="1:10" ht="81.75" customHeight="1" thickBot="1" x14ac:dyDescent="0.3">
      <c r="A4" s="112" t="s">
        <v>168</v>
      </c>
      <c r="B4" s="113" t="s">
        <v>169</v>
      </c>
      <c r="F4" s="24" t="s">
        <v>89</v>
      </c>
      <c r="G4" s="24" t="s">
        <v>170</v>
      </c>
      <c r="H4" s="24" t="s">
        <v>171</v>
      </c>
      <c r="I4" s="24" t="s">
        <v>172</v>
      </c>
    </row>
    <row r="5" spans="1:10" ht="24" customHeight="1" x14ac:dyDescent="0.25">
      <c r="A5" s="114" t="s">
        <v>204</v>
      </c>
      <c r="B5" s="134">
        <v>1.2E-2</v>
      </c>
      <c r="C5" s="20"/>
      <c r="F5" s="96">
        <v>2018</v>
      </c>
      <c r="G5" s="97">
        <v>0</v>
      </c>
      <c r="H5" s="98">
        <f>'Econ Benefit Working Sheet'!D27*(1+B15)</f>
        <v>33150905.968000025</v>
      </c>
      <c r="I5" s="97">
        <v>0</v>
      </c>
      <c r="J5" s="99"/>
    </row>
    <row r="6" spans="1:10" ht="18" customHeight="1" x14ac:dyDescent="0.25">
      <c r="A6" s="114" t="s">
        <v>197</v>
      </c>
      <c r="B6" s="134">
        <v>4.1656000000000002E-3</v>
      </c>
      <c r="C6" s="20"/>
      <c r="D6" s="100"/>
      <c r="F6" s="96">
        <v>2019</v>
      </c>
      <c r="G6" s="97">
        <v>0</v>
      </c>
      <c r="H6" s="97">
        <f>H5*(1+$B$15)</f>
        <v>34145433.147040024</v>
      </c>
      <c r="I6" s="97">
        <v>0</v>
      </c>
      <c r="J6" s="99"/>
    </row>
    <row r="7" spans="1:10" ht="19.5" customHeight="1" x14ac:dyDescent="0.25">
      <c r="A7" s="115" t="s">
        <v>198</v>
      </c>
      <c r="B7" s="135">
        <v>2.8289999999999999E-4</v>
      </c>
      <c r="C7" s="20"/>
      <c r="F7" s="96">
        <v>2020</v>
      </c>
      <c r="G7" s="97">
        <v>0</v>
      </c>
      <c r="H7" s="97">
        <f t="shared" ref="H7:H27" si="0">H6*(1+$B$15)</f>
        <v>35169796.141451225</v>
      </c>
      <c r="I7" s="97">
        <v>0</v>
      </c>
      <c r="J7" s="99"/>
    </row>
    <row r="8" spans="1:10" x14ac:dyDescent="0.25">
      <c r="A8" s="115" t="s">
        <v>199</v>
      </c>
      <c r="B8" s="135">
        <v>1.3339999999999999E-4</v>
      </c>
      <c r="C8" s="20"/>
      <c r="F8" s="96">
        <v>2021</v>
      </c>
      <c r="G8" s="97">
        <f>H8*$B$13</f>
        <v>913542.09834868682</v>
      </c>
      <c r="H8" s="97">
        <f>H7*(1+$B$15)</f>
        <v>36224890.025694765</v>
      </c>
      <c r="I8" s="97">
        <v>0</v>
      </c>
    </row>
    <row r="9" spans="1:10" x14ac:dyDescent="0.25">
      <c r="A9" s="115" t="s">
        <v>200</v>
      </c>
      <c r="B9" s="135">
        <v>1.7179000000000001E-3</v>
      </c>
      <c r="C9" s="20"/>
      <c r="F9" s="96">
        <v>2022</v>
      </c>
      <c r="G9" s="97">
        <f t="shared" ref="G9:G27" si="1">H9*$B$13</f>
        <v>940948.3612991476</v>
      </c>
      <c r="H9" s="97">
        <f>H8*(1+$B$15)</f>
        <v>37311636.726465613</v>
      </c>
      <c r="I9" s="97">
        <v>0</v>
      </c>
    </row>
    <row r="10" spans="1:10" x14ac:dyDescent="0.25">
      <c r="A10" s="115" t="s">
        <v>201</v>
      </c>
      <c r="B10" s="135">
        <v>5.1999999999999997E-5</v>
      </c>
      <c r="C10" s="20"/>
      <c r="F10" s="96">
        <v>2023</v>
      </c>
      <c r="G10" s="97">
        <f t="shared" si="1"/>
        <v>969176.81213812192</v>
      </c>
      <c r="H10" s="97">
        <f t="shared" si="0"/>
        <v>38430985.82825958</v>
      </c>
      <c r="I10" s="97">
        <v>0</v>
      </c>
    </row>
    <row r="11" spans="1:10" x14ac:dyDescent="0.25">
      <c r="A11" s="115" t="s">
        <v>202</v>
      </c>
      <c r="B11" s="135">
        <v>1.00263E-3</v>
      </c>
      <c r="C11" s="20"/>
      <c r="F11" s="96">
        <v>2024</v>
      </c>
      <c r="G11" s="97">
        <f t="shared" si="1"/>
        <v>998252.11650226568</v>
      </c>
      <c r="H11" s="97">
        <f t="shared" si="0"/>
        <v>39583915.403107367</v>
      </c>
      <c r="I11" s="97">
        <v>0</v>
      </c>
    </row>
    <row r="12" spans="1:10" ht="15.75" thickBot="1" x14ac:dyDescent="0.3">
      <c r="A12" s="115" t="s">
        <v>203</v>
      </c>
      <c r="B12" s="135">
        <v>5.8642000000000008E-3</v>
      </c>
      <c r="C12" s="20"/>
      <c r="F12" s="96">
        <v>2025</v>
      </c>
      <c r="G12" s="97">
        <f t="shared" si="1"/>
        <v>1028199.6799973336</v>
      </c>
      <c r="H12" s="97">
        <f t="shared" si="0"/>
        <v>40771432.865200587</v>
      </c>
      <c r="I12" s="97">
        <v>0</v>
      </c>
    </row>
    <row r="13" spans="1:10" ht="15.75" thickBot="1" x14ac:dyDescent="0.3">
      <c r="A13" s="110" t="s">
        <v>165</v>
      </c>
      <c r="B13" s="111">
        <f>SUM(B5:B12)</f>
        <v>2.5218630000000002E-2</v>
      </c>
      <c r="C13" s="101"/>
      <c r="D13" s="102"/>
      <c r="F13" s="96">
        <v>2026</v>
      </c>
      <c r="G13" s="97">
        <f t="shared" si="1"/>
        <v>1059045.6703972537</v>
      </c>
      <c r="H13" s="97">
        <f>H12*(1+$B$15)</f>
        <v>41994575.851156607</v>
      </c>
      <c r="I13" s="97">
        <v>0</v>
      </c>
    </row>
    <row r="14" spans="1:10" x14ac:dyDescent="0.25">
      <c r="F14" s="96">
        <v>2027</v>
      </c>
      <c r="G14" s="97">
        <f t="shared" si="1"/>
        <v>1090817.0405091713</v>
      </c>
      <c r="H14" s="97">
        <f t="shared" si="0"/>
        <v>43254413.126691304</v>
      </c>
      <c r="I14" s="97">
        <v>0</v>
      </c>
    </row>
    <row r="15" spans="1:10" x14ac:dyDescent="0.25">
      <c r="A15" s="103" t="s">
        <v>173</v>
      </c>
      <c r="B15" s="104">
        <v>0.03</v>
      </c>
      <c r="F15" s="96">
        <v>2028</v>
      </c>
      <c r="G15" s="97">
        <f t="shared" si="1"/>
        <v>1123541.5517244465</v>
      </c>
      <c r="H15" s="97">
        <f t="shared" si="0"/>
        <v>44552045.520492047</v>
      </c>
      <c r="I15" s="97">
        <v>0</v>
      </c>
    </row>
    <row r="16" spans="1:10" x14ac:dyDescent="0.25">
      <c r="A16" s="136" t="s">
        <v>174</v>
      </c>
      <c r="B16" s="102"/>
      <c r="F16" s="96">
        <v>2029</v>
      </c>
      <c r="G16" s="97">
        <f t="shared" si="1"/>
        <v>1157247.7982761799</v>
      </c>
      <c r="H16" s="97">
        <f t="shared" si="0"/>
        <v>45888606.886106811</v>
      </c>
      <c r="I16" s="97">
        <v>0</v>
      </c>
    </row>
    <row r="17" spans="1:9" x14ac:dyDescent="0.25">
      <c r="F17" s="96">
        <v>2030</v>
      </c>
      <c r="G17" s="97">
        <f t="shared" si="1"/>
        <v>1191965.2322244653</v>
      </c>
      <c r="H17" s="97">
        <f t="shared" si="0"/>
        <v>47265265.092690013</v>
      </c>
      <c r="I17" s="97">
        <v>0</v>
      </c>
    </row>
    <row r="18" spans="1:9" x14ac:dyDescent="0.25">
      <c r="A18" s="105"/>
      <c r="F18" s="96">
        <v>2031</v>
      </c>
      <c r="G18" s="97">
        <f t="shared" si="1"/>
        <v>1227724.1891911991</v>
      </c>
      <c r="H18" s="97">
        <f t="shared" si="0"/>
        <v>48683223.045470715</v>
      </c>
      <c r="I18" s="97">
        <v>0</v>
      </c>
    </row>
    <row r="19" spans="1:9" x14ac:dyDescent="0.25">
      <c r="F19" s="96">
        <v>2032</v>
      </c>
      <c r="G19" s="97">
        <f t="shared" si="1"/>
        <v>1264555.9148669352</v>
      </c>
      <c r="H19" s="97">
        <f t="shared" si="0"/>
        <v>50143719.736834839</v>
      </c>
      <c r="I19" s="97">
        <v>0</v>
      </c>
    </row>
    <row r="20" spans="1:9" x14ac:dyDescent="0.25">
      <c r="F20" s="96">
        <v>2033</v>
      </c>
      <c r="G20" s="97">
        <f t="shared" si="1"/>
        <v>1302492.5923129434</v>
      </c>
      <c r="H20" s="97">
        <f t="shared" si="0"/>
        <v>51648031.328939885</v>
      </c>
      <c r="I20" s="97">
        <v>0</v>
      </c>
    </row>
    <row r="21" spans="1:9" x14ac:dyDescent="0.25">
      <c r="F21" s="96">
        <v>2034</v>
      </c>
      <c r="G21" s="97">
        <f t="shared" si="1"/>
        <v>1341567.3700823316</v>
      </c>
      <c r="H21" s="97">
        <f t="shared" si="0"/>
        <v>53197472.268808082</v>
      </c>
      <c r="I21" s="97">
        <v>0</v>
      </c>
    </row>
    <row r="22" spans="1:9" x14ac:dyDescent="0.25">
      <c r="F22" s="96">
        <v>2035</v>
      </c>
      <c r="G22" s="97">
        <f t="shared" si="1"/>
        <v>1381814.3911848017</v>
      </c>
      <c r="H22" s="97">
        <f t="shared" si="0"/>
        <v>54793396.436872326</v>
      </c>
      <c r="I22" s="97">
        <v>0</v>
      </c>
    </row>
    <row r="23" spans="1:9" x14ac:dyDescent="0.25">
      <c r="F23" s="96">
        <v>2036</v>
      </c>
      <c r="G23" s="97">
        <f t="shared" si="1"/>
        <v>1423268.8229203457</v>
      </c>
      <c r="H23" s="97">
        <f t="shared" si="0"/>
        <v>56437198.329978496</v>
      </c>
      <c r="I23" s="97">
        <v>0</v>
      </c>
    </row>
    <row r="24" spans="1:9" x14ac:dyDescent="0.25">
      <c r="F24" s="96">
        <v>2037</v>
      </c>
      <c r="G24" s="97">
        <f t="shared" si="1"/>
        <v>1465966.8876079561</v>
      </c>
      <c r="H24" s="97">
        <f t="shared" si="0"/>
        <v>58130314.279877849</v>
      </c>
      <c r="I24" s="97">
        <v>0</v>
      </c>
    </row>
    <row r="25" spans="1:9" x14ac:dyDescent="0.25">
      <c r="F25" s="96">
        <v>2038</v>
      </c>
      <c r="G25" s="97">
        <f t="shared" si="1"/>
        <v>1509945.8942361947</v>
      </c>
      <c r="H25" s="97">
        <f t="shared" si="0"/>
        <v>59874223.708274186</v>
      </c>
      <c r="I25" s="97">
        <v>0</v>
      </c>
    </row>
    <row r="26" spans="1:9" x14ac:dyDescent="0.25">
      <c r="F26" s="96">
        <v>2039</v>
      </c>
      <c r="G26" s="97">
        <f t="shared" si="1"/>
        <v>1555244.2710632805</v>
      </c>
      <c r="H26" s="97">
        <f t="shared" si="0"/>
        <v>61670450.419522412</v>
      </c>
      <c r="I26" s="97">
        <v>0</v>
      </c>
    </row>
    <row r="27" spans="1:9" x14ac:dyDescent="0.25">
      <c r="F27" s="96">
        <v>2040</v>
      </c>
      <c r="G27" s="97">
        <f t="shared" si="1"/>
        <v>1601901.5991951791</v>
      </c>
      <c r="H27" s="97">
        <f t="shared" si="0"/>
        <v>63520563.932108089</v>
      </c>
      <c r="I27" s="97">
        <v>0</v>
      </c>
    </row>
    <row r="28" spans="1:9" x14ac:dyDescent="0.25">
      <c r="F28" s="96">
        <v>2041</v>
      </c>
      <c r="G28" s="97"/>
      <c r="H28" s="97"/>
      <c r="I28" s="97">
        <v>0</v>
      </c>
    </row>
    <row r="29" spans="1:9" x14ac:dyDescent="0.25">
      <c r="F29" s="96"/>
      <c r="G29" s="97"/>
      <c r="H29" s="97"/>
      <c r="I29" s="97"/>
    </row>
    <row r="30" spans="1:9" x14ac:dyDescent="0.25">
      <c r="F30" s="56"/>
      <c r="G30" s="56"/>
      <c r="H30" s="56"/>
      <c r="I30" s="56"/>
    </row>
    <row r="31" spans="1:9" x14ac:dyDescent="0.25">
      <c r="A31" s="106"/>
      <c r="F31" s="107" t="s">
        <v>175</v>
      </c>
      <c r="G31" s="108">
        <f>SUM(G5:G29)</f>
        <v>24547218.294078238</v>
      </c>
      <c r="H31" s="108"/>
      <c r="I31" s="108">
        <f>SUM(I5:I28)</f>
        <v>0</v>
      </c>
    </row>
    <row r="32" spans="1:9" x14ac:dyDescent="0.25">
      <c r="F32" s="109">
        <v>0.03</v>
      </c>
      <c r="G32" s="97">
        <f>NPV(3%,G6:G29)</f>
        <v>16720408.635435687</v>
      </c>
      <c r="H32" s="108"/>
      <c r="I32" s="97">
        <f>NPV(3%,I5:I28)</f>
        <v>0</v>
      </c>
    </row>
    <row r="33" spans="6:9" x14ac:dyDescent="0.25">
      <c r="F33" s="109">
        <v>7.0000000000000007E-2</v>
      </c>
      <c r="G33" s="97">
        <f>NPV(7%,G6:G29)</f>
        <v>10637641.498441525</v>
      </c>
      <c r="H33" s="108"/>
      <c r="I33" s="97">
        <f>NPV(7%,I5:I28)</f>
        <v>0</v>
      </c>
    </row>
    <row r="35" spans="6:9" x14ac:dyDescent="0.25">
      <c r="F35" s="8"/>
      <c r="G35" s="100"/>
      <c r="H35" s="100"/>
    </row>
    <row r="36" spans="6:9" x14ac:dyDescent="0.25">
      <c r="F36" s="8"/>
      <c r="G36" s="100"/>
      <c r="H36" s="100"/>
    </row>
  </sheetData>
  <mergeCells count="1">
    <mergeCell ref="A3:B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  <pageSetUpPr fitToPage="1"/>
  </sheetPr>
  <dimension ref="A1:O47"/>
  <sheetViews>
    <sheetView zoomScale="55" zoomScaleNormal="55" workbookViewId="0">
      <selection activeCell="Q9" sqref="Q9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15.85546875" customWidth="1"/>
    <col min="7" max="7" width="14.5703125" customWidth="1"/>
    <col min="8" max="8" width="23.5703125" style="20" customWidth="1"/>
    <col min="9" max="11" width="20.5703125" style="11" customWidth="1"/>
    <col min="12" max="13" width="29.42578125" customWidth="1"/>
    <col min="14" max="14" width="20.7109375" customWidth="1"/>
    <col min="16" max="16" width="11.28515625" bestFit="1" customWidth="1"/>
  </cols>
  <sheetData>
    <row r="1" spans="1:15" ht="18.75" x14ac:dyDescent="0.3">
      <c r="A1" s="2" t="s">
        <v>87</v>
      </c>
      <c r="B1" s="19"/>
      <c r="C1" s="2"/>
      <c r="G1" s="20"/>
      <c r="H1" s="11"/>
      <c r="I1"/>
      <c r="J1"/>
      <c r="K1"/>
    </row>
    <row r="2" spans="1:15" x14ac:dyDescent="0.25">
      <c r="G2" s="20"/>
      <c r="H2" s="11"/>
      <c r="I2"/>
      <c r="J2"/>
      <c r="K2"/>
    </row>
    <row r="3" spans="1:15" ht="46.5" customHeight="1" x14ac:dyDescent="0.25">
      <c r="A3" s="21" t="s">
        <v>88</v>
      </c>
      <c r="B3" s="21"/>
      <c r="C3" s="22"/>
      <c r="D3" s="22"/>
      <c r="E3" s="24" t="s">
        <v>89</v>
      </c>
      <c r="F3" s="24" t="s">
        <v>90</v>
      </c>
      <c r="G3" s="61" t="s">
        <v>91</v>
      </c>
      <c r="H3" s="24" t="s">
        <v>92</v>
      </c>
      <c r="I3" s="24" t="s">
        <v>93</v>
      </c>
      <c r="J3" s="24" t="s">
        <v>94</v>
      </c>
      <c r="K3" s="24" t="s">
        <v>95</v>
      </c>
      <c r="L3" s="24" t="s">
        <v>137</v>
      </c>
      <c r="M3" s="24" t="s">
        <v>138</v>
      </c>
      <c r="N3" s="62" t="s">
        <v>96</v>
      </c>
    </row>
    <row r="4" spans="1:15" x14ac:dyDescent="0.25">
      <c r="A4" s="25" t="s">
        <v>97</v>
      </c>
      <c r="B4" s="26">
        <v>2021</v>
      </c>
      <c r="E4" s="27">
        <v>2018</v>
      </c>
      <c r="F4" s="28">
        <f>B8</f>
        <v>11159.360172857381</v>
      </c>
      <c r="G4" s="29">
        <f>$B$10</f>
        <v>1.3275501676996759E-2</v>
      </c>
      <c r="H4" s="30">
        <f>B8</f>
        <v>11159.360172857381</v>
      </c>
      <c r="I4" s="31">
        <v>0</v>
      </c>
      <c r="J4" s="31">
        <f>H4*'Constants and references'!$C$7</f>
        <v>3608.9538189423365</v>
      </c>
      <c r="K4" s="31">
        <f>H4*'Constants and references'!$C$8</f>
        <v>2132.1408327066501</v>
      </c>
      <c r="L4" s="32">
        <v>0</v>
      </c>
      <c r="M4" s="32">
        <v>0</v>
      </c>
      <c r="N4" s="33" t="str">
        <f>IF(I4=1,H4*'Constants and references'!$C$9/'Constants and references'!$C$13,"")</f>
        <v/>
      </c>
      <c r="O4" s="138">
        <f>L4+M4</f>
        <v>0</v>
      </c>
    </row>
    <row r="5" spans="1:15" x14ac:dyDescent="0.25">
      <c r="A5" s="25" t="s">
        <v>133</v>
      </c>
      <c r="B5" s="34">
        <v>20</v>
      </c>
      <c r="E5" s="27">
        <v>2019</v>
      </c>
      <c r="F5" s="28"/>
      <c r="G5" s="29">
        <f t="shared" ref="G5:G27" si="0">$B$10</f>
        <v>1.3275501676996759E-2</v>
      </c>
      <c r="H5" s="30">
        <f>H4*(1+G5)</f>
        <v>11307.506277546361</v>
      </c>
      <c r="I5" s="31">
        <v>0</v>
      </c>
      <c r="J5" s="31">
        <f>H5*'Constants and references'!$C$7</f>
        <v>3656.8644914179094</v>
      </c>
      <c r="K5" s="31">
        <f>H5*'Constants and references'!$C$8</f>
        <v>2160.4460719068406</v>
      </c>
      <c r="L5" s="32">
        <v>0</v>
      </c>
      <c r="M5" s="32">
        <v>0</v>
      </c>
      <c r="N5" s="33" t="str">
        <f>IF(I5=1,H5*'Constants and references'!$C$9/'Constants and references'!$C$13,"")</f>
        <v/>
      </c>
      <c r="O5" s="138">
        <f t="shared" ref="O5:O26" si="1">L5+M5</f>
        <v>0</v>
      </c>
    </row>
    <row r="6" spans="1:15" x14ac:dyDescent="0.25">
      <c r="E6" s="35">
        <v>2020</v>
      </c>
      <c r="F6" s="28"/>
      <c r="G6" s="29">
        <f t="shared" si="0"/>
        <v>1.3275501676996759E-2</v>
      </c>
      <c r="H6" s="30">
        <f t="shared" ref="H6:H27" si="2">H5*(1+G6)</f>
        <v>11457.61909609658</v>
      </c>
      <c r="I6" s="31">
        <v>0</v>
      </c>
      <c r="J6" s="31">
        <f>H6*'Constants and references'!$C$7</f>
        <v>3705.4112021062779</v>
      </c>
      <c r="K6" s="31">
        <f>H6*'Constants and references'!$C$8</f>
        <v>2189.1270773575011</v>
      </c>
      <c r="L6" s="32">
        <v>0</v>
      </c>
      <c r="M6" s="32">
        <v>0</v>
      </c>
      <c r="N6" s="33" t="str">
        <f>IF(I6=1,H6*'Constants and references'!$C$9/'Constants and references'!$C$13,"")</f>
        <v/>
      </c>
      <c r="O6" s="138">
        <f t="shared" si="1"/>
        <v>0</v>
      </c>
    </row>
    <row r="7" spans="1:15" x14ac:dyDescent="0.25">
      <c r="A7" s="36" t="s">
        <v>98</v>
      </c>
      <c r="B7" s="37" t="s">
        <v>99</v>
      </c>
      <c r="E7" s="35">
        <f t="shared" ref="E7:E27" si="3">E6+1</f>
        <v>2021</v>
      </c>
      <c r="F7" s="28"/>
      <c r="G7" s="29">
        <f t="shared" si="0"/>
        <v>1.3275501676996759E-2</v>
      </c>
      <c r="H7" s="30">
        <f t="shared" si="2"/>
        <v>11609.7247376212</v>
      </c>
      <c r="I7" s="31">
        <v>1</v>
      </c>
      <c r="J7" s="31">
        <f>H7*'Constants and references'!$C$7</f>
        <v>3754.6023947338026</v>
      </c>
      <c r="K7" s="31">
        <f>H7*'Constants and references'!$C$8</f>
        <v>2218.1888375441195</v>
      </c>
      <c r="L7" s="32">
        <f>IF(I7=1,J7/'Constants and references'!$C$13*(('Constants and references'!$E$4*(1+'Constants and references'!$C$15)^('Emiss Calculations and Summary'!E7-2018))),"")</f>
        <v>9.3609874760543477</v>
      </c>
      <c r="M7" s="32">
        <f>IF(I7=1,K7/'Constants and references'!$C$13*(('Constants and references'!$E$5*(1+'Constants and references'!$C$15)^('Emiss Calculations and Summary'!E7-2018))),"")</f>
        <v>21.792360681946686</v>
      </c>
      <c r="N7" s="33">
        <f>IF(I7=1,H7*'Constants and references'!$C$9/'Constants and references'!$C$13,"")</f>
        <v>3.5525757697120866E-2</v>
      </c>
      <c r="O7" s="138">
        <f t="shared" si="1"/>
        <v>31.153348158001034</v>
      </c>
    </row>
    <row r="8" spans="1:15" x14ac:dyDescent="0.25">
      <c r="A8" s="38" t="s">
        <v>132</v>
      </c>
      <c r="B8" s="39">
        <f>Benefits!A20</f>
        <v>11159.360172857381</v>
      </c>
      <c r="E8" s="27">
        <f t="shared" si="3"/>
        <v>2022</v>
      </c>
      <c r="F8" s="28"/>
      <c r="G8" s="29">
        <f t="shared" si="0"/>
        <v>1.3275501676996759E-2</v>
      </c>
      <c r="H8" s="30">
        <f t="shared" si="2"/>
        <v>11763.849657844961</v>
      </c>
      <c r="I8" s="31">
        <v>1</v>
      </c>
      <c r="J8" s="31">
        <f>H8*'Constants and references'!$C$7</f>
        <v>3804.4466251215472</v>
      </c>
      <c r="K8" s="31">
        <f>H8*'Constants and references'!$C$8</f>
        <v>2247.6364071768321</v>
      </c>
      <c r="L8" s="32">
        <f>IF(I8=1,J8/'Constants and references'!$C$13*(('Constants and references'!$E$4*(1+'Constants and references'!$C$15)^('Emiss Calculations and Summary'!E8-2018))),"")</f>
        <v>9.7508465408588041</v>
      </c>
      <c r="M8" s="32">
        <f>IF(I8=1,K8/'Constants and references'!$C$13*(('Constants and references'!$E$5*(1+'Constants and references'!$C$15)^('Emiss Calculations and Summary'!E8-2018))),"")</f>
        <v>22.699951828401904</v>
      </c>
      <c r="N8" s="33">
        <f>IF(I8=1,H8*'Constants and references'!$C$9/'Constants and references'!$C$13,"")</f>
        <v>3.5997379953005587E-2</v>
      </c>
      <c r="O8" s="138">
        <f t="shared" si="1"/>
        <v>32.45079836926071</v>
      </c>
    </row>
    <row r="9" spans="1:15" x14ac:dyDescent="0.25">
      <c r="A9" s="38"/>
      <c r="B9" s="40"/>
      <c r="E9" s="35">
        <f t="shared" si="3"/>
        <v>2023</v>
      </c>
      <c r="F9" s="28"/>
      <c r="G9" s="29">
        <f t="shared" si="0"/>
        <v>1.3275501676996759E-2</v>
      </c>
      <c r="H9" s="30">
        <f t="shared" si="2"/>
        <v>11920.02066370562</v>
      </c>
      <c r="I9" s="31">
        <v>1</v>
      </c>
      <c r="J9" s="31">
        <f>H9*'Constants and references'!$C$7</f>
        <v>3854.952562673393</v>
      </c>
      <c r="K9" s="31">
        <f>H9*'Constants and references'!$C$8</f>
        <v>2277.4749080695869</v>
      </c>
      <c r="L9" s="32">
        <f>IF(I9=1,J9/'Constants and references'!$C$13*(('Constants and references'!$E$4*(1+'Constants and references'!$C$15)^('Emiss Calculations and Summary'!E9-2018))),"")</f>
        <v>10.156942150237107</v>
      </c>
      <c r="M9" s="32">
        <f>IF(I9=1,K9/'Constants and references'!$C$13*(('Constants and references'!$E$5*(1+'Constants and references'!$C$15)^('Emiss Calculations and Summary'!E9-2018))),"")</f>
        <v>23.645341619122689</v>
      </c>
      <c r="N9" s="33">
        <f>IF(I9=1,H9*'Constants and references'!$C$9/'Constants and references'!$C$13,"")</f>
        <v>3.6475263230939199E-2</v>
      </c>
      <c r="O9" s="138">
        <f t="shared" si="1"/>
        <v>33.802283769359796</v>
      </c>
    </row>
    <row r="10" spans="1:15" x14ac:dyDescent="0.25">
      <c r="A10" s="38" t="s">
        <v>135</v>
      </c>
      <c r="B10" s="40">
        <f>Benefits!A21</f>
        <v>1.3275501676996759E-2</v>
      </c>
      <c r="E10" s="27">
        <f t="shared" si="3"/>
        <v>2024</v>
      </c>
      <c r="F10" s="28"/>
      <c r="G10" s="29">
        <f t="shared" si="0"/>
        <v>1.3275501676996759E-2</v>
      </c>
      <c r="H10" s="30">
        <f t="shared" si="2"/>
        <v>12078.264918016479</v>
      </c>
      <c r="I10" s="31">
        <v>1</v>
      </c>
      <c r="J10" s="31">
        <f>H10*'Constants and references'!$C$7</f>
        <v>3906.1289918839066</v>
      </c>
      <c r="K10" s="31">
        <f>H10*'Constants and references'!$C$8</f>
        <v>2307.7095300309825</v>
      </c>
      <c r="L10" s="32">
        <f>IF(I10=1,J10/'Constants and references'!$C$13*(('Constants and references'!$E$4*(1+'Constants and references'!$C$15)^('Emiss Calculations and Summary'!E10-2018))),"")</f>
        <v>10.579950511063739</v>
      </c>
      <c r="M10" s="32">
        <f>IF(I10=1,K10/'Constants and references'!$C$13*(('Constants and references'!$E$5*(1+'Constants and references'!$C$15)^('Emiss Calculations and Summary'!E10-2018))),"")</f>
        <v>24.630104262400845</v>
      </c>
      <c r="N10" s="33">
        <f>IF(I10=1,H10*'Constants and references'!$C$9/'Constants and references'!$C$13,"")</f>
        <v>3.6959490649130428E-2</v>
      </c>
      <c r="O10" s="138">
        <f t="shared" si="1"/>
        <v>35.210054773464584</v>
      </c>
    </row>
    <row r="11" spans="1:15" x14ac:dyDescent="0.25">
      <c r="A11" s="41" t="s">
        <v>136</v>
      </c>
      <c r="B11" s="40"/>
      <c r="E11" s="35">
        <f t="shared" si="3"/>
        <v>2025</v>
      </c>
      <c r="F11" s="28"/>
      <c r="G11" s="29">
        <f t="shared" si="0"/>
        <v>1.3275501676996759E-2</v>
      </c>
      <c r="H11" s="30">
        <f t="shared" si="2"/>
        <v>12238.609944190817</v>
      </c>
      <c r="I11" s="31">
        <v>1</v>
      </c>
      <c r="J11" s="31">
        <f>H11*'Constants and references'!$C$7</f>
        <v>3957.9848138662269</v>
      </c>
      <c r="K11" s="31">
        <f>H11*'Constants and references'!$C$8</f>
        <v>2338.3455317669304</v>
      </c>
      <c r="L11" s="32">
        <f>IF(I11=1,J11/'Constants and references'!$C$13*(('Constants and references'!$E$4*(1+'Constants and references'!$C$15)^('Emiss Calculations and Summary'!E11-2018))),"")</f>
        <v>11.020575992346753</v>
      </c>
      <c r="M11" s="32">
        <f>IF(I11=1,K11/'Constants and references'!$C$13*(('Constants and references'!$E$5*(1+'Constants and references'!$C$15)^('Emiss Calculations and Summary'!E11-2018))),"")</f>
        <v>25.655879527920504</v>
      </c>
      <c r="N11" s="33">
        <f>IF(I11=1,H11*'Constants and references'!$C$9/'Constants and references'!$C$13,"")</f>
        <v>3.7450146429223903E-2</v>
      </c>
      <c r="O11" s="138">
        <f t="shared" si="1"/>
        <v>36.676455520267254</v>
      </c>
    </row>
    <row r="12" spans="1:15" x14ac:dyDescent="0.25">
      <c r="E12" s="27">
        <f t="shared" si="3"/>
        <v>2026</v>
      </c>
      <c r="F12" s="28"/>
      <c r="G12" s="29">
        <f t="shared" si="0"/>
        <v>1.3275501676996759E-2</v>
      </c>
      <c r="H12" s="30">
        <f t="shared" si="2"/>
        <v>12401.083631029032</v>
      </c>
      <c r="I12" s="31">
        <v>1</v>
      </c>
      <c r="J12" s="31">
        <f>H12*'Constants and references'!$C$7</f>
        <v>4010.5290479002356</v>
      </c>
      <c r="K12" s="31">
        <f>H12*'Constants and references'!$C$8</f>
        <v>2369.3882417953</v>
      </c>
      <c r="L12" s="32">
        <f>IF(I12=1,J12/'Constants and references'!$C$13*(('Constants and references'!$E$4*(1+'Constants and references'!$C$15)^('Emiss Calculations and Summary'!E12-2018))),"")</f>
        <v>11.479552298102233</v>
      </c>
      <c r="M12" s="32">
        <f>IF(I12=1,K12/'Constants and references'!$C$13*(('Constants and references'!$E$5*(1+'Constants and references'!$C$15)^('Emiss Calculations and Summary'!E12-2018))),"")</f>
        <v>26.724375477207548</v>
      </c>
      <c r="N12" s="33">
        <f>IF(I12=1,H12*'Constants and references'!$C$9/'Constants and references'!$C$13,"")</f>
        <v>3.7947315910948839E-2</v>
      </c>
      <c r="O12" s="138">
        <f t="shared" si="1"/>
        <v>38.203927775309779</v>
      </c>
    </row>
    <row r="13" spans="1:15" x14ac:dyDescent="0.25">
      <c r="A13" s="87" t="s">
        <v>146</v>
      </c>
      <c r="E13" s="35">
        <f t="shared" si="3"/>
        <v>2027</v>
      </c>
      <c r="F13" s="28"/>
      <c r="G13" s="29">
        <f t="shared" si="0"/>
        <v>1.3275501676996759E-2</v>
      </c>
      <c r="H13" s="30">
        <f t="shared" si="2"/>
        <v>12565.714237569335</v>
      </c>
      <c r="I13" s="31">
        <v>1</v>
      </c>
      <c r="J13" s="31">
        <f>H13*'Constants and references'!$C$7</f>
        <v>4063.7708330012792</v>
      </c>
      <c r="K13" s="31">
        <f>H13*'Constants and references'!$C$8</f>
        <v>2400.8430593727098</v>
      </c>
      <c r="L13" s="32">
        <f>IF(I13=1,J13/'Constants and references'!$C$13*(('Constants and references'!$E$4*(1+'Constants and references'!$C$15)^('Emiss Calculations and Summary'!E13-2018))),"")</f>
        <v>11.957643689075693</v>
      </c>
      <c r="M13" s="32">
        <f>IF(I13=1,K13/'Constants and references'!$C$13*(('Constants and references'!$E$5*(1+'Constants and references'!$C$15)^('Emiss Calculations and Summary'!E13-2018))),"")</f>
        <v>27.837371307794726</v>
      </c>
      <c r="N13" s="33">
        <f>IF(I13=1,H13*'Constants and references'!$C$9/'Constants and references'!$C$13,"")</f>
        <v>3.8451085566962168E-2</v>
      </c>
      <c r="O13" s="138">
        <f t="shared" si="1"/>
        <v>39.795014996870421</v>
      </c>
    </row>
    <row r="14" spans="1:15" x14ac:dyDescent="0.25">
      <c r="E14" s="27">
        <f t="shared" si="3"/>
        <v>2028</v>
      </c>
      <c r="F14" s="28"/>
      <c r="G14" s="29">
        <f t="shared" si="0"/>
        <v>1.3275501676996759E-2</v>
      </c>
      <c r="H14" s="30">
        <f t="shared" si="2"/>
        <v>12732.530398002849</v>
      </c>
      <c r="I14" s="31">
        <v>1</v>
      </c>
      <c r="J14" s="31">
        <f>H14*'Constants and references'!$C$7</f>
        <v>4117.7194295097188</v>
      </c>
      <c r="K14" s="31">
        <f>H14*'Constants and references'!$C$8</f>
        <v>2432.7154554336184</v>
      </c>
      <c r="L14" s="32">
        <f>IF(I14=1,J14/'Constants and references'!$C$13*(('Constants and references'!$E$4*(1+'Constants and references'!$C$15)^('Emiss Calculations and Summary'!E14-2018))),"")</f>
        <v>12.455646255344792</v>
      </c>
      <c r="M14" s="32">
        <f>IF(I14=1,K14/'Constants and references'!$C$13*(('Constants and references'!$E$5*(1+'Constants and references'!$C$15)^('Emiss Calculations and Summary'!E14-2018))),"")</f>
        <v>28.996720315838221</v>
      </c>
      <c r="N14" s="33">
        <f>IF(I14=1,H14*'Constants and references'!$C$9/'Constants and references'!$C$13,"")</f>
        <v>3.896154301788872E-2</v>
      </c>
      <c r="O14" s="138">
        <f t="shared" si="1"/>
        <v>41.452366571183013</v>
      </c>
    </row>
    <row r="15" spans="1:15" x14ac:dyDescent="0.25">
      <c r="C15" s="9"/>
      <c r="E15" s="35">
        <f t="shared" si="3"/>
        <v>2029</v>
      </c>
      <c r="F15" s="28"/>
      <c r="G15" s="29">
        <f t="shared" si="0"/>
        <v>1.3275501676996759E-2</v>
      </c>
      <c r="H15" s="30">
        <f t="shared" si="2"/>
        <v>12901.561126653949</v>
      </c>
      <c r="I15" s="31">
        <v>1</v>
      </c>
      <c r="J15" s="31">
        <f>H15*'Constants and references'!$C$7</f>
        <v>4172.3842207015769</v>
      </c>
      <c r="K15" s="31">
        <f>H15*'Constants and references'!$C$8</f>
        <v>2465.0109735418837</v>
      </c>
      <c r="L15" s="32">
        <f>IF(I15=1,J15/'Constants and references'!$C$13*(('Constants and references'!$E$4*(1+'Constants and references'!$C$15)^('Emiss Calculations and Summary'!E15-2018))),"")</f>
        <v>12.974389241922378</v>
      </c>
      <c r="M15" s="32">
        <f>IF(I15=1,K15/'Constants and references'!$C$13*(('Constants and references'!$E$5*(1+'Constants and references'!$C$15)^('Emiss Calculations and Summary'!E15-2018))),"")</f>
        <v>30.204352982119058</v>
      </c>
      <c r="N15" s="33">
        <f>IF(I15=1,H15*'Constants and references'!$C$9/'Constants and references'!$C$13,"")</f>
        <v>3.947877704756108E-2</v>
      </c>
      <c r="O15" s="138">
        <f t="shared" si="1"/>
        <v>43.178742224041436</v>
      </c>
    </row>
    <row r="16" spans="1:15" x14ac:dyDescent="0.25">
      <c r="A16" s="42"/>
      <c r="B16" s="43"/>
      <c r="C16" s="43"/>
      <c r="E16" s="27">
        <f>E15+1</f>
        <v>2030</v>
      </c>
      <c r="F16" s="28"/>
      <c r="G16" s="29">
        <f t="shared" si="0"/>
        <v>1.3275501676996759E-2</v>
      </c>
      <c r="H16" s="30">
        <f t="shared" si="2"/>
        <v>13072.83582302672</v>
      </c>
      <c r="I16" s="31">
        <v>1</v>
      </c>
      <c r="J16" s="31">
        <f>H16*'Constants and references'!$C$7</f>
        <v>4227.7747144205759</v>
      </c>
      <c r="K16" s="31">
        <f>H16*'Constants and references'!$C$8</f>
        <v>2497.7352308549544</v>
      </c>
      <c r="L16" s="32">
        <f>IF(I16=1,J16/'Constants and references'!$C$13*(('Constants and references'!$E$4*(1+'Constants and references'!$C$15)^('Emiss Calculations and Summary'!E16-2018))),"")</f>
        <v>13.514736429567252</v>
      </c>
      <c r="M16" s="32">
        <f>IF(I16=1,K16/'Constants and references'!$C$13*(('Constants and references'!$E$5*(1+'Constants and references'!$C$15)^('Emiss Calculations and Summary'!E16-2018))),"")</f>
        <v>31.462280186567785</v>
      </c>
      <c r="N16" s="33">
        <f>IF(I16=1,H16*'Constants and references'!$C$9/'Constants and references'!$C$13,"")</f>
        <v>4.0002877618461767E-2</v>
      </c>
      <c r="O16" s="138">
        <f t="shared" si="1"/>
        <v>44.977016616135039</v>
      </c>
    </row>
    <row r="17" spans="1:15" x14ac:dyDescent="0.25">
      <c r="A17" s="42"/>
      <c r="B17" s="43"/>
      <c r="C17" s="43"/>
      <c r="E17" s="35">
        <f t="shared" si="3"/>
        <v>2031</v>
      </c>
      <c r="F17" s="28"/>
      <c r="G17" s="29">
        <f t="shared" si="0"/>
        <v>1.3275501676996759E-2</v>
      </c>
      <c r="H17" s="30">
        <f t="shared" si="2"/>
        <v>13246.384276918416</v>
      </c>
      <c r="I17" s="31">
        <v>1</v>
      </c>
      <c r="J17" s="31">
        <f>H17*'Constants and references'!$C$7</f>
        <v>4283.9005447318314</v>
      </c>
      <c r="K17" s="31">
        <f>H17*'Constants and references'!$C$8</f>
        <v>2530.8939191008635</v>
      </c>
      <c r="L17" s="32">
        <f>IF(I17=1,J17/'Constants and references'!$C$13*(('Constants and references'!$E$4*(1+'Constants and references'!$C$15)^('Emiss Calculations and Summary'!E17-2018))),"")</f>
        <v>14.0775875731018</v>
      </c>
      <c r="M17" s="32">
        <f>IF(I17=1,K17/'Constants and references'!$C$13*(('Constants and references'!$E$5*(1+'Constants and references'!$C$15)^('Emiss Calculations and Summary'!E17-2018))),"")</f>
        <v>32.772596556665221</v>
      </c>
      <c r="N17" s="33">
        <f>IF(I17=1,H17*'Constants and references'!$C$9/'Constants and references'!$C$13,"")</f>
        <v>4.0533935887370351E-2</v>
      </c>
      <c r="O17" s="138">
        <f t="shared" si="1"/>
        <v>46.850184129767023</v>
      </c>
    </row>
    <row r="18" spans="1:15" x14ac:dyDescent="0.25">
      <c r="A18" s="44"/>
      <c r="B18" s="43"/>
      <c r="C18" s="43"/>
      <c r="E18" s="27">
        <f t="shared" si="3"/>
        <v>2032</v>
      </c>
      <c r="F18" s="28"/>
      <c r="G18" s="29">
        <f t="shared" si="0"/>
        <v>1.3275501676996759E-2</v>
      </c>
      <c r="H18" s="30">
        <f t="shared" si="2"/>
        <v>13422.23667360079</v>
      </c>
      <c r="I18" s="31">
        <v>1</v>
      </c>
      <c r="J18" s="31">
        <f>H18*'Constants and references'!$C$7</f>
        <v>4340.771473597506</v>
      </c>
      <c r="K18" s="31">
        <f>H18*'Constants and references'!$C$8</f>
        <v>2564.492805568188</v>
      </c>
      <c r="L18" s="32">
        <f>IF(I18=1,J18/'Constants and references'!$C$13*(('Constants and references'!$E$4*(1+'Constants and references'!$C$15)^('Emiss Calculations and Summary'!E18-2018))),"")</f>
        <v>14.663879899631608</v>
      </c>
      <c r="M18" s="32">
        <f>IF(I18=1,K18/'Constants and references'!$C$13*(('Constants and references'!$E$5*(1+'Constants and references'!$C$15)^('Emiss Calculations and Summary'!E18-2018))),"")</f>
        <v>34.137483955294719</v>
      </c>
      <c r="N18" s="33">
        <f>IF(I18=1,H18*'Constants and references'!$C$9/'Constants and references'!$C$13,"")</f>
        <v>4.1072044221218421E-2</v>
      </c>
      <c r="O18" s="138">
        <f t="shared" si="1"/>
        <v>48.801363854926329</v>
      </c>
    </row>
    <row r="19" spans="1:15" x14ac:dyDescent="0.25">
      <c r="A19" s="42"/>
      <c r="B19" s="43"/>
      <c r="C19" s="43"/>
      <c r="E19" s="35">
        <f t="shared" si="3"/>
        <v>2033</v>
      </c>
      <c r="F19" s="28"/>
      <c r="G19" s="29">
        <f t="shared" si="0"/>
        <v>1.3275501676996759E-2</v>
      </c>
      <c r="H19" s="30">
        <f t="shared" si="2"/>
        <v>13600.423599070224</v>
      </c>
      <c r="I19" s="31">
        <v>1</v>
      </c>
      <c r="J19" s="31">
        <f>H19*'Constants and references'!$C$7</f>
        <v>4398.3973925747086</v>
      </c>
      <c r="K19" s="31">
        <f>H19*'Constants and references'!$C$8</f>
        <v>2598.5377341091544</v>
      </c>
      <c r="L19" s="32">
        <f>IF(I19=1,J19/'Constants and references'!$C$13*(('Constants and references'!$E$4*(1+'Constants and references'!$C$15)^('Emiss Calculations and Summary'!E19-2018))),"")</f>
        <v>15.274589669161699</v>
      </c>
      <c r="M19" s="32">
        <f>IF(I19=1,K19/'Constants and references'!$C$13*(('Constants and references'!$E$5*(1+'Constants and references'!$C$15)^('Emiss Calculations and Summary'!E19-2018))),"")</f>
        <v>35.559215113853853</v>
      </c>
      <c r="N19" s="33">
        <f>IF(I19=1,H19*'Constants and references'!$C$9/'Constants and references'!$C$13,"")</f>
        <v>4.1617296213154888E-2</v>
      </c>
      <c r="O19" s="138">
        <f t="shared" si="1"/>
        <v>50.833804783015552</v>
      </c>
    </row>
    <row r="20" spans="1:15" x14ac:dyDescent="0.25">
      <c r="A20" s="44"/>
      <c r="B20" s="44"/>
      <c r="C20" s="44"/>
      <c r="E20" s="27">
        <f t="shared" si="3"/>
        <v>2034</v>
      </c>
      <c r="F20" s="28"/>
      <c r="G20" s="29">
        <f t="shared" si="0"/>
        <v>1.3275501676996759E-2</v>
      </c>
      <c r="H20" s="30">
        <f t="shared" si="2"/>
        <v>13780.976045367546</v>
      </c>
      <c r="I20" s="31">
        <v>1</v>
      </c>
      <c r="J20" s="31">
        <f>H20*'Constants and references'!$C$7</f>
        <v>4456.7883245359326</v>
      </c>
      <c r="K20" s="31">
        <f>H20*'Constants and references'!$C$8</f>
        <v>2633.0346261560599</v>
      </c>
      <c r="L20" s="32">
        <f>IF(I20=1,J20/'Constants and references'!$C$13*(('Constants and references'!$E$4*(1+'Constants and references'!$C$15)^('Emiss Calculations and Summary'!E20-2018))),"")</f>
        <v>15.910733800208133</v>
      </c>
      <c r="M20" s="32">
        <f>IF(I20=1,K20/'Constants and references'!$C$13*(('Constants and references'!$E$5*(1+'Constants and references'!$C$15)^('Emiss Calculations and Summary'!E20-2018))),"")</f>
        <v>37.040157416674965</v>
      </c>
      <c r="N20" s="33">
        <f>IF(I20=1,H20*'Constants and references'!$C$9/'Constants and references'!$C$13,"")</f>
        <v>4.2169786698824686E-2</v>
      </c>
      <c r="O20" s="138">
        <f t="shared" si="1"/>
        <v>52.9508912168831</v>
      </c>
    </row>
    <row r="21" spans="1:15" x14ac:dyDescent="0.25">
      <c r="A21" s="44"/>
      <c r="B21" s="44"/>
      <c r="C21" s="44"/>
      <c r="E21" s="35">
        <f t="shared" si="3"/>
        <v>2035</v>
      </c>
      <c r="F21" s="28"/>
      <c r="G21" s="29">
        <f t="shared" si="0"/>
        <v>1.3275501676996759E-2</v>
      </c>
      <c r="H21" s="30">
        <f t="shared" si="2"/>
        <v>13963.925415968475</v>
      </c>
      <c r="I21" s="31">
        <v>1</v>
      </c>
      <c r="J21" s="31">
        <f>H21*'Constants and references'!$C$7</f>
        <v>4515.9544254123293</v>
      </c>
      <c r="K21" s="31">
        <f>H21*'Constants and references'!$C$8</f>
        <v>2667.9894817511849</v>
      </c>
      <c r="L21" s="32">
        <f>IF(I21=1,J21/'Constants and references'!$C$13*(('Constants and references'!$E$4*(1+'Constants and references'!$C$15)^('Emiss Calculations and Summary'!E21-2018))),"")</f>
        <v>16.573371563111788</v>
      </c>
      <c r="M21" s="32">
        <f>IF(I21=1,K21/'Constants and references'!$C$13*(('Constants and references'!$E$5*(1+'Constants and references'!$C$15)^('Emiss Calculations and Summary'!E21-2018))),"")</f>
        <v>38.582776843056394</v>
      </c>
      <c r="N21" s="33">
        <f>IF(I21=1,H21*'Constants and references'!$C$9/'Constants and references'!$C$13,"")</f>
        <v>4.2729611772863538E-2</v>
      </c>
      <c r="O21" s="138">
        <f t="shared" si="1"/>
        <v>55.156148406168185</v>
      </c>
    </row>
    <row r="22" spans="1:15" x14ac:dyDescent="0.25">
      <c r="A22" s="44"/>
      <c r="B22" s="44"/>
      <c r="C22" s="44"/>
      <c r="E22" s="27">
        <f t="shared" si="3"/>
        <v>2036</v>
      </c>
      <c r="F22" s="28"/>
      <c r="G22" s="29">
        <f t="shared" si="0"/>
        <v>1.3275501676996759E-2</v>
      </c>
      <c r="H22" s="30">
        <f t="shared" si="2"/>
        <v>14149.303531245623</v>
      </c>
      <c r="I22" s="31">
        <v>1</v>
      </c>
      <c r="J22" s="31">
        <f>H22*'Constants and references'!$C$7</f>
        <v>4575.9059859601311</v>
      </c>
      <c r="K22" s="31">
        <f>H22*'Constants and references'!$C$8</f>
        <v>2703.4083805903824</v>
      </c>
      <c r="L22" s="32">
        <f>IF(I22=1,J22/'Constants and references'!$C$13*(('Constants and references'!$E$4*(1+'Constants and references'!$C$15)^('Emiss Calculations and Summary'!E22-2018))),"")</f>
        <v>17.263606343873924</v>
      </c>
      <c r="M22" s="32">
        <f>IF(I22=1,K22/'Constants and references'!$C$13*(('Constants and references'!$E$5*(1+'Constants and references'!$C$15)^('Emiss Calculations and Summary'!E22-2018))),"")</f>
        <v>40.189642073468278</v>
      </c>
      <c r="N22" s="33">
        <f>IF(I22=1,H22*'Constants and references'!$C$9/'Constants and references'!$C$13,"")</f>
        <v>4.3296868805611607E-2</v>
      </c>
      <c r="O22" s="138">
        <f t="shared" si="1"/>
        <v>57.453248417342202</v>
      </c>
    </row>
    <row r="23" spans="1:15" x14ac:dyDescent="0.25">
      <c r="A23" s="44"/>
      <c r="B23" s="44"/>
      <c r="C23" s="44"/>
      <c r="E23" s="35">
        <f t="shared" si="3"/>
        <v>2037</v>
      </c>
      <c r="F23" s="28"/>
      <c r="G23" s="29">
        <f t="shared" si="0"/>
        <v>1.3275501676996759E-2</v>
      </c>
      <c r="H23" s="30">
        <f t="shared" si="2"/>
        <v>14337.14263400301</v>
      </c>
      <c r="I23" s="31">
        <v>1</v>
      </c>
      <c r="J23" s="31">
        <f>H23*'Constants and references'!$C$7</f>
        <v>4636.6534335505248</v>
      </c>
      <c r="K23" s="31">
        <f>H23*'Constants and references'!$C$8</f>
        <v>2739.2974830805174</v>
      </c>
      <c r="L23" s="32">
        <f>IF(I23=1,J23/'Constants and references'!$C$13*(('Constants and references'!$E$4*(1+'Constants and references'!$C$15)^('Emiss Calculations and Summary'!E23-2018))),"")</f>
        <v>17.98258748145064</v>
      </c>
      <c r="M23" s="32">
        <f>IF(I23=1,K23/'Constants and references'!$C$13*(('Constants and references'!$E$5*(1+'Constants and references'!$C$15)^('Emiss Calculations and Summary'!E23-2018))),"")</f>
        <v>41.863428766770461</v>
      </c>
      <c r="N23" s="33">
        <f>IF(I23=1,H23*'Constants and references'!$C$9/'Constants and references'!$C$13,"")</f>
        <v>4.3871656460049216E-2</v>
      </c>
      <c r="O23" s="138">
        <f t="shared" si="1"/>
        <v>59.846016248221105</v>
      </c>
    </row>
    <row r="24" spans="1:15" x14ac:dyDescent="0.25">
      <c r="A24" s="44"/>
      <c r="B24" s="44"/>
      <c r="C24" s="44"/>
      <c r="E24" s="27">
        <f>E23+1</f>
        <v>2038</v>
      </c>
      <c r="F24" s="28"/>
      <c r="G24" s="29">
        <f t="shared" si="0"/>
        <v>1.3275501676996759E-2</v>
      </c>
      <c r="H24" s="30">
        <f t="shared" si="2"/>
        <v>14527.475395084059</v>
      </c>
      <c r="I24" s="31">
        <v>1</v>
      </c>
      <c r="J24" s="31">
        <f>H24*'Constants and references'!$C$7</f>
        <v>4698.2073339832777</v>
      </c>
      <c r="K24" s="31">
        <f>H24*'Constants and references'!$C$8</f>
        <v>2775.6630314109457</v>
      </c>
      <c r="L24" s="32">
        <f>IF(I24=1,J24/'Constants and references'!$C$13*(('Constants and references'!$E$4*(1+'Constants and references'!$C$15)^('Emiss Calculations and Summary'!E24-2018))),"")</f>
        <v>18.731512181565467</v>
      </c>
      <c r="M24" s="32">
        <f>IF(I24=1,K24/'Constants and references'!$C$13*(('Constants and references'!$E$5*(1+'Constants and references'!$C$15)^('Emiss Calculations and Summary'!E24-2018))),"")</f>
        <v>43.606924015564481</v>
      </c>
      <c r="N24" s="33">
        <f>IF(I24=1,H24*'Constants and references'!$C$9/'Constants and references'!$C$13,"")</f>
        <v>4.4454074708957216E-2</v>
      </c>
      <c r="O24" s="138">
        <f t="shared" si="1"/>
        <v>62.338436197129951</v>
      </c>
    </row>
    <row r="25" spans="1:15" x14ac:dyDescent="0.25">
      <c r="A25" s="44"/>
      <c r="B25" s="44"/>
      <c r="C25" s="44"/>
      <c r="E25" s="35">
        <f t="shared" si="3"/>
        <v>2039</v>
      </c>
      <c r="F25" s="28"/>
      <c r="G25" s="29">
        <f t="shared" si="0"/>
        <v>1.3275501676996759E-2</v>
      </c>
      <c r="H25" s="30">
        <f t="shared" si="2"/>
        <v>14720.334919054027</v>
      </c>
      <c r="I25" s="31">
        <v>1</v>
      </c>
      <c r="J25" s="31">
        <f>H25*'Constants and references'!$C$7</f>
        <v>4760.5783933244511</v>
      </c>
      <c r="K25" s="31">
        <f>H25*'Constants and references'!$C$8</f>
        <v>2812.5113506392195</v>
      </c>
      <c r="L25" s="32">
        <f>IF(I25=1,J25/'Constants and references'!$C$13*(('Constants and references'!$E$4*(1+'Constants and references'!$C$15)^('Emiss Calculations and Summary'!E25-2018))),"")</f>
        <v>19.511627510226973</v>
      </c>
      <c r="M25" s="32">
        <f>IF(I25=1,K25/'Constants and references'!$C$13*(('Constants and references'!$E$5*(1+'Constants and references'!$C$15)^('Emiss Calculations and Summary'!E25-2018))),"")</f>
        <v>45.423030987098706</v>
      </c>
      <c r="N25" s="33">
        <f>IF(I25=1,H25*'Constants and references'!$C$9/'Constants and references'!$C$13,"")</f>
        <v>4.5044224852305317E-2</v>
      </c>
      <c r="O25" s="138">
        <f t="shared" si="1"/>
        <v>64.934658497325671</v>
      </c>
    </row>
    <row r="26" spans="1:15" x14ac:dyDescent="0.25">
      <c r="A26" s="44"/>
      <c r="B26" s="44"/>
      <c r="C26" s="44"/>
      <c r="D26" s="45"/>
      <c r="E26" s="27">
        <f t="shared" si="3"/>
        <v>2040</v>
      </c>
      <c r="F26" s="28"/>
      <c r="G26" s="29">
        <f t="shared" si="0"/>
        <v>1.3275501676996759E-2</v>
      </c>
      <c r="H26" s="30">
        <f t="shared" si="2"/>
        <v>14915.754749957883</v>
      </c>
      <c r="I26" s="31">
        <v>1</v>
      </c>
      <c r="J26" s="31">
        <f>H26*'Constants and references'!$C$7</f>
        <v>4823.7774597685047</v>
      </c>
      <c r="K26" s="31">
        <f>H26*'Constants and references'!$C$8</f>
        <v>2849.8488497912031</v>
      </c>
      <c r="L26" s="32">
        <f>IF(I26=1,J26/'Constants and references'!$C$13*(('Constants and references'!$E$4*(1+'Constants and references'!$C$15)^('Emiss Calculations and Summary'!E26-2018))),"")</f>
        <v>20.324232470270807</v>
      </c>
      <c r="M26" s="32">
        <f>IF(I26=1,K26/'Constants and references'!$C$13*(('Constants and references'!$E$5*(1+'Constants and references'!$C$15)^('Emiss Calculations and Summary'!E26-2018))),"")</f>
        <v>47.314773757454191</v>
      </c>
      <c r="N26" s="33">
        <f>IF(I26=1,H26*'Constants and references'!$C$9/'Constants and references'!$C$13,"")</f>
        <v>4.5642209534871123E-2</v>
      </c>
      <c r="O26" s="138">
        <f t="shared" si="1"/>
        <v>67.639006227724991</v>
      </c>
    </row>
    <row r="27" spans="1:15" x14ac:dyDescent="0.25">
      <c r="A27" s="44"/>
      <c r="B27" s="44"/>
      <c r="C27" s="44"/>
      <c r="D27" s="45"/>
      <c r="E27" s="27">
        <f t="shared" si="3"/>
        <v>2041</v>
      </c>
      <c r="F27" s="28"/>
      <c r="G27" s="29">
        <f t="shared" si="0"/>
        <v>1.3275501676996759E-2</v>
      </c>
      <c r="H27" s="30">
        <f t="shared" si="2"/>
        <v>15113.768877154622</v>
      </c>
      <c r="I27" s="31">
        <v>0</v>
      </c>
      <c r="J27" s="31">
        <f>H27*'Constants and references'!$C$7</f>
        <v>4887.8155255251204</v>
      </c>
      <c r="K27" s="31">
        <f>H27*'Constants and references'!$C$8</f>
        <v>2887.6820229757936</v>
      </c>
      <c r="L27" s="32" t="str">
        <f>IF(I27=1,J27/'Constants and references'!$C$13*(('Constants and references'!$E$4*(1+'Constants and references'!$C$15)^('Emiss Calculations and Summary'!E27-2018))),"")</f>
        <v/>
      </c>
      <c r="M27" s="32" t="str">
        <f>IF(I27=1,K27/'Constants and references'!$C$13*(('Constants and references'!$E$5*(1+'Constants and references'!$C$15)^('Emiss Calculations and Summary'!E27-2018))),"")</f>
        <v/>
      </c>
      <c r="N27" s="33" t="str">
        <f>IF(I27=1,H27*'Constants and references'!$C$9/'Constants and references'!$C$13,"")</f>
        <v/>
      </c>
    </row>
    <row r="28" spans="1:15" ht="15" customHeight="1" x14ac:dyDescent="0.25">
      <c r="D28" s="45"/>
    </row>
    <row r="29" spans="1:15" x14ac:dyDescent="0.25">
      <c r="D29" s="46"/>
      <c r="E29" s="45"/>
      <c r="F29" s="45"/>
      <c r="G29" s="45"/>
      <c r="H29" s="47"/>
      <c r="I29" s="48"/>
      <c r="J29" s="48"/>
      <c r="K29" s="48"/>
    </row>
    <row r="30" spans="1:15" x14ac:dyDescent="0.25">
      <c r="D30" s="45"/>
      <c r="E30" s="151" t="s">
        <v>152</v>
      </c>
      <c r="F30" s="151"/>
      <c r="G30" s="151"/>
      <c r="H30" s="151"/>
      <c r="I30" s="151"/>
      <c r="J30" s="49"/>
      <c r="K30" s="49"/>
    </row>
    <row r="31" spans="1:15" ht="14.45" customHeight="1" x14ac:dyDescent="0.25">
      <c r="D31" s="45"/>
      <c r="E31" s="152" t="s">
        <v>100</v>
      </c>
      <c r="F31" s="152"/>
      <c r="G31" s="50" t="s">
        <v>101</v>
      </c>
      <c r="H31" s="50" t="s">
        <v>102</v>
      </c>
      <c r="I31" s="50" t="s">
        <v>103</v>
      </c>
      <c r="J31" s="51"/>
      <c r="K31" s="51"/>
    </row>
    <row r="32" spans="1:15" ht="14.45" customHeight="1" x14ac:dyDescent="0.25">
      <c r="D32" s="45"/>
      <c r="E32" s="153" t="s">
        <v>104</v>
      </c>
      <c r="F32" s="153"/>
      <c r="G32" s="52">
        <f>SUM(L4:L27)</f>
        <v>283.56499907717597</v>
      </c>
      <c r="H32" s="52">
        <f>NPV(3%,L5:L27)</f>
        <v>191.04915447031681</v>
      </c>
      <c r="I32" s="52">
        <f>NPV(7%,L5:L27)</f>
        <v>119.83824002898591</v>
      </c>
      <c r="J32" s="53"/>
      <c r="K32" s="53"/>
    </row>
    <row r="33" spans="4:11" x14ac:dyDescent="0.25">
      <c r="D33" s="45"/>
      <c r="E33" s="153" t="s">
        <v>105</v>
      </c>
      <c r="F33" s="153"/>
      <c r="G33" s="52">
        <f>SUM(M4:M27)</f>
        <v>660.13876767522129</v>
      </c>
      <c r="H33" s="52">
        <f>NPV(3%,M5:M27)</f>
        <v>444.7620609308803</v>
      </c>
      <c r="I33" s="52">
        <f>NPV(7%,M5:M27)</f>
        <v>278.98319027579055</v>
      </c>
      <c r="J33"/>
      <c r="K33"/>
    </row>
    <row r="34" spans="4:11" x14ac:dyDescent="0.25">
      <c r="D34" s="45"/>
      <c r="E34" s="153" t="s">
        <v>106</v>
      </c>
      <c r="F34" s="153"/>
      <c r="G34" s="52">
        <f>SUM(G32:G33)</f>
        <v>943.70376675239731</v>
      </c>
      <c r="H34" s="52">
        <f>SUM(H32:H33)</f>
        <v>635.81121540119716</v>
      </c>
      <c r="I34" s="52">
        <f t="shared" ref="I34" si="4">SUM(I32:I33)</f>
        <v>398.82143030477647</v>
      </c>
      <c r="J34"/>
      <c r="K34"/>
    </row>
    <row r="35" spans="4:11" x14ac:dyDescent="0.25">
      <c r="D35" s="45"/>
      <c r="H35"/>
      <c r="I35"/>
      <c r="J35"/>
      <c r="K35"/>
    </row>
    <row r="36" spans="4:11" x14ac:dyDescent="0.25">
      <c r="D36" s="45"/>
      <c r="E36" s="151" t="s">
        <v>153</v>
      </c>
      <c r="F36" s="151"/>
      <c r="G36" s="151"/>
      <c r="H36" s="151"/>
      <c r="I36" s="151"/>
      <c r="J36" s="48"/>
      <c r="K36" s="48"/>
    </row>
    <row r="37" spans="4:11" x14ac:dyDescent="0.25">
      <c r="D37" s="45"/>
      <c r="E37" s="152" t="s">
        <v>100</v>
      </c>
      <c r="F37" s="152"/>
      <c r="G37" s="50" t="s">
        <v>101</v>
      </c>
      <c r="H37" s="50" t="s">
        <v>102</v>
      </c>
      <c r="I37" s="50" t="s">
        <v>103</v>
      </c>
      <c r="J37" s="48"/>
      <c r="K37" s="48"/>
    </row>
    <row r="38" spans="4:11" x14ac:dyDescent="0.25">
      <c r="E38" s="153" t="s">
        <v>104</v>
      </c>
      <c r="F38" s="153"/>
      <c r="G38" s="52">
        <f t="shared" ref="G38:I40" si="5">ROUND(G32,-2)</f>
        <v>300</v>
      </c>
      <c r="H38" s="52">
        <f t="shared" si="5"/>
        <v>200</v>
      </c>
      <c r="I38" s="52">
        <f t="shared" si="5"/>
        <v>100</v>
      </c>
      <c r="J38" s="48"/>
      <c r="K38" s="48"/>
    </row>
    <row r="39" spans="4:11" ht="15.75" thickBot="1" x14ac:dyDescent="0.3">
      <c r="E39" s="154" t="s">
        <v>105</v>
      </c>
      <c r="F39" s="154"/>
      <c r="G39" s="54">
        <f t="shared" si="5"/>
        <v>700</v>
      </c>
      <c r="H39" s="54">
        <f t="shared" si="5"/>
        <v>400</v>
      </c>
      <c r="I39" s="54">
        <f t="shared" si="5"/>
        <v>300</v>
      </c>
      <c r="J39" s="48"/>
      <c r="K39" s="48"/>
    </row>
    <row r="40" spans="4:11" ht="15.75" thickTop="1" x14ac:dyDescent="0.25">
      <c r="E40" s="155" t="s">
        <v>106</v>
      </c>
      <c r="F40" s="155"/>
      <c r="G40" s="55">
        <f t="shared" si="5"/>
        <v>900</v>
      </c>
      <c r="H40" s="55">
        <f t="shared" si="5"/>
        <v>600</v>
      </c>
      <c r="I40" s="55">
        <f t="shared" si="5"/>
        <v>400</v>
      </c>
    </row>
    <row r="43" spans="4:11" x14ac:dyDescent="0.25">
      <c r="E43" s="156" t="s">
        <v>107</v>
      </c>
      <c r="F43" s="157"/>
    </row>
    <row r="44" spans="4:11" x14ac:dyDescent="0.25">
      <c r="E44" s="56" t="s">
        <v>104</v>
      </c>
      <c r="F44" s="57">
        <v>4.8683703142064522E-2</v>
      </c>
    </row>
    <row r="45" spans="4:11" x14ac:dyDescent="0.25">
      <c r="E45" s="56" t="s">
        <v>105</v>
      </c>
      <c r="F45" s="57">
        <v>2.8761939488321096E-2</v>
      </c>
    </row>
    <row r="46" spans="4:11" x14ac:dyDescent="0.25">
      <c r="E46" s="58" t="s">
        <v>108</v>
      </c>
      <c r="F46" s="57">
        <f>SUM(N6:N26)</f>
        <v>0.8076813462764687</v>
      </c>
    </row>
    <row r="47" spans="4:11" x14ac:dyDescent="0.25">
      <c r="E47" s="59" t="s">
        <v>106</v>
      </c>
      <c r="F47" s="60">
        <f>SUM(F44:F46)</f>
        <v>0.88512698890685426</v>
      </c>
    </row>
  </sheetData>
  <mergeCells count="11">
    <mergeCell ref="E37:F37"/>
    <mergeCell ref="E38:F38"/>
    <mergeCell ref="E39:F39"/>
    <mergeCell ref="E40:F40"/>
    <mergeCell ref="E43:F43"/>
    <mergeCell ref="E36:I36"/>
    <mergeCell ref="E30:I30"/>
    <mergeCell ref="E31:F31"/>
    <mergeCell ref="E32:F32"/>
    <mergeCell ref="E33:F33"/>
    <mergeCell ref="E34:F34"/>
  </mergeCells>
  <pageMargins left="0.25" right="0.25" top="0.75" bottom="0.75" header="0.3" footer="0.3"/>
  <pageSetup paperSize="17" scale="7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/>
    <pageSetUpPr fitToPage="1"/>
  </sheetPr>
  <dimension ref="A1:J36"/>
  <sheetViews>
    <sheetView zoomScale="70" zoomScaleNormal="70" workbookViewId="0">
      <selection activeCell="M9" sqref="M9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15.85546875" customWidth="1"/>
    <col min="7" max="7" width="14.5703125" customWidth="1"/>
    <col min="8" max="8" width="23.5703125" style="20" customWidth="1"/>
    <col min="9" max="9" width="20.5703125" style="11" customWidth="1"/>
    <col min="10" max="10" width="26.85546875" style="11" customWidth="1"/>
    <col min="12" max="12" width="11.28515625" bestFit="1" customWidth="1"/>
  </cols>
  <sheetData>
    <row r="1" spans="1:10" ht="18.75" x14ac:dyDescent="0.3">
      <c r="A1" s="2" t="s">
        <v>139</v>
      </c>
      <c r="B1" s="19"/>
      <c r="C1" s="2"/>
      <c r="G1" s="20"/>
      <c r="H1" s="11"/>
      <c r="I1"/>
      <c r="J1"/>
    </row>
    <row r="2" spans="1:10" x14ac:dyDescent="0.25">
      <c r="G2" s="20"/>
      <c r="H2" s="11"/>
      <c r="I2"/>
      <c r="J2"/>
    </row>
    <row r="3" spans="1:10" ht="39.75" customHeight="1" x14ac:dyDescent="0.25">
      <c r="A3" s="21" t="s">
        <v>88</v>
      </c>
      <c r="B3" s="21"/>
      <c r="C3" s="22"/>
      <c r="D3" s="22"/>
      <c r="E3" s="21" t="s">
        <v>89</v>
      </c>
      <c r="F3" s="21" t="s">
        <v>90</v>
      </c>
      <c r="G3" s="23" t="s">
        <v>91</v>
      </c>
      <c r="H3" s="21" t="s">
        <v>92</v>
      </c>
      <c r="I3" s="21" t="s">
        <v>93</v>
      </c>
      <c r="J3" s="21" t="s">
        <v>207</v>
      </c>
    </row>
    <row r="4" spans="1:10" x14ac:dyDescent="0.25">
      <c r="A4" s="25" t="s">
        <v>97</v>
      </c>
      <c r="B4" s="26">
        <v>2021</v>
      </c>
      <c r="E4" s="27">
        <v>2018</v>
      </c>
      <c r="F4" s="28">
        <f>B8</f>
        <v>11159.360172857381</v>
      </c>
      <c r="G4" s="29">
        <f t="shared" ref="G4:G5" si="0">$B$10</f>
        <v>1.3275501676996759E-2</v>
      </c>
      <c r="H4" s="30">
        <f t="shared" ref="H4" si="1">F4</f>
        <v>11159.360172857381</v>
      </c>
      <c r="I4" s="31">
        <v>0</v>
      </c>
      <c r="J4" s="31">
        <f>IF(I4=1,(H4*'Constants and references'!$D$25))*(1+'Constants and references'!$C$15)^(E4-2018)</f>
        <v>0</v>
      </c>
    </row>
    <row r="5" spans="1:10" x14ac:dyDescent="0.25">
      <c r="A5" s="25" t="s">
        <v>133</v>
      </c>
      <c r="B5" s="34">
        <v>20</v>
      </c>
      <c r="E5" s="35">
        <v>2019</v>
      </c>
      <c r="F5" s="28"/>
      <c r="G5" s="29">
        <f t="shared" si="0"/>
        <v>1.3275501676996759E-2</v>
      </c>
      <c r="H5" s="30">
        <f>H4*(1+G5)</f>
        <v>11307.506277546361</v>
      </c>
      <c r="I5" s="31">
        <v>0</v>
      </c>
      <c r="J5" s="31">
        <f>IF(I5=1,(H5*'Constants and references'!$D$25))*(1+'Constants and references'!$C$15)^(E5-2018)</f>
        <v>0</v>
      </c>
    </row>
    <row r="6" spans="1:10" x14ac:dyDescent="0.25">
      <c r="E6" s="27">
        <v>2020</v>
      </c>
      <c r="F6" s="28"/>
      <c r="G6" s="29">
        <f>$B$10</f>
        <v>1.3275501676996759E-2</v>
      </c>
      <c r="H6" s="30">
        <f t="shared" ref="H6:H8" si="2">H5*(1+G6)</f>
        <v>11457.61909609658</v>
      </c>
      <c r="I6" s="31">
        <v>0</v>
      </c>
      <c r="J6" s="31">
        <f>IF(I6=1,(H6*'Constants and references'!$D$25))*(1+'Constants and references'!$C$15)^(E6-2018)</f>
        <v>0</v>
      </c>
    </row>
    <row r="7" spans="1:10" x14ac:dyDescent="0.25">
      <c r="A7" s="36" t="s">
        <v>98</v>
      </c>
      <c r="B7" s="37" t="s">
        <v>99</v>
      </c>
      <c r="E7" s="35">
        <f t="shared" ref="E7:E27" si="3">E6+1</f>
        <v>2021</v>
      </c>
      <c r="F7" s="28"/>
      <c r="G7" s="29">
        <f t="shared" ref="G7:G27" si="4">$B$10</f>
        <v>1.3275501676996759E-2</v>
      </c>
      <c r="H7" s="30">
        <f t="shared" si="2"/>
        <v>11609.7247376212</v>
      </c>
      <c r="I7" s="31">
        <v>1</v>
      </c>
      <c r="J7" s="31">
        <f>IF(I7=1,(H7*'Constants and references'!$D$25))*(1+'Constants and references'!$C$15)^(E7-2018)</f>
        <v>5186.2610464389099</v>
      </c>
    </row>
    <row r="8" spans="1:10" x14ac:dyDescent="0.25">
      <c r="A8" s="38" t="s">
        <v>132</v>
      </c>
      <c r="B8" s="39">
        <f>Benefits!A20</f>
        <v>11159.360172857381</v>
      </c>
      <c r="E8" s="27">
        <f t="shared" si="3"/>
        <v>2022</v>
      </c>
      <c r="F8" s="28"/>
      <c r="G8" s="29">
        <f t="shared" si="4"/>
        <v>1.3275501676996759E-2</v>
      </c>
      <c r="H8" s="30">
        <f t="shared" si="2"/>
        <v>11763.849657844961</v>
      </c>
      <c r="I8" s="31">
        <v>1</v>
      </c>
      <c r="J8" s="31">
        <f>IF(I8=1,(H8*'Constants and references'!$D$25))*(1+'Constants and references'!$C$15)^(E8-2018)</f>
        <v>5402.2543790406835</v>
      </c>
    </row>
    <row r="9" spans="1:10" x14ac:dyDescent="0.25">
      <c r="A9" s="38"/>
      <c r="B9" s="40"/>
      <c r="E9" s="35">
        <f t="shared" si="3"/>
        <v>2023</v>
      </c>
      <c r="F9" s="28"/>
      <c r="G9" s="29">
        <f t="shared" si="4"/>
        <v>1.3275501676996759E-2</v>
      </c>
      <c r="H9" s="30">
        <f>H8*(1+G9)</f>
        <v>11920.02066370562</v>
      </c>
      <c r="I9" s="31">
        <v>1</v>
      </c>
      <c r="J9" s="31">
        <f>IF(I9=1,(H9*'Constants and references'!$D$25))*(1+'Constants and references'!$C$15)^(E9-2018)</f>
        <v>5627.2432325602595</v>
      </c>
    </row>
    <row r="10" spans="1:10" x14ac:dyDescent="0.25">
      <c r="A10" s="38" t="s">
        <v>135</v>
      </c>
      <c r="B10" s="40">
        <f>Benefits!A21</f>
        <v>1.3275501676996759E-2</v>
      </c>
      <c r="E10" s="27">
        <f t="shared" si="3"/>
        <v>2024</v>
      </c>
      <c r="F10" s="28"/>
      <c r="G10" s="29">
        <f t="shared" si="4"/>
        <v>1.3275501676996759E-2</v>
      </c>
      <c r="H10" s="30">
        <f t="shared" ref="H10:H26" si="5">H9*(1+G10)</f>
        <v>12078.264918016479</v>
      </c>
      <c r="I10" s="31">
        <v>1</v>
      </c>
      <c r="J10" s="31">
        <f>IF(I10=1,(H10*'Constants and references'!$D$25))*(1+'Constants and references'!$C$15)^(E10-2018)</f>
        <v>5861.6022453978485</v>
      </c>
    </row>
    <row r="11" spans="1:10" x14ac:dyDescent="0.25">
      <c r="A11" s="41" t="s">
        <v>136</v>
      </c>
      <c r="B11" s="40"/>
      <c r="E11" s="35">
        <f t="shared" si="3"/>
        <v>2025</v>
      </c>
      <c r="F11" s="28"/>
      <c r="G11" s="29">
        <f t="shared" si="4"/>
        <v>1.3275501676996759E-2</v>
      </c>
      <c r="H11" s="30">
        <f t="shared" si="5"/>
        <v>12238.609944190817</v>
      </c>
      <c r="I11" s="31">
        <v>1</v>
      </c>
      <c r="J11" s="31">
        <f>IF(I11=1,(H11*'Constants and references'!$D$25))*(1+'Constants and references'!$C$15)^(E11-2018)</f>
        <v>6105.7216585999377</v>
      </c>
    </row>
    <row r="12" spans="1:10" x14ac:dyDescent="0.25">
      <c r="E12" s="27">
        <f t="shared" si="3"/>
        <v>2026</v>
      </c>
      <c r="F12" s="28"/>
      <c r="G12" s="29">
        <f t="shared" si="4"/>
        <v>1.3275501676996759E-2</v>
      </c>
      <c r="H12" s="30">
        <f t="shared" si="5"/>
        <v>12401.083631029032</v>
      </c>
      <c r="I12" s="31">
        <v>1</v>
      </c>
      <c r="J12" s="31">
        <f>IF(I12=1,(H12*'Constants and references'!$D$25))*(1+'Constants and references'!$C$15)^(E12-2018)</f>
        <v>6360.0079656660591</v>
      </c>
    </row>
    <row r="13" spans="1:10" x14ac:dyDescent="0.25">
      <c r="A13" s="87" t="s">
        <v>145</v>
      </c>
      <c r="E13" s="35">
        <f t="shared" si="3"/>
        <v>2027</v>
      </c>
      <c r="F13" s="28"/>
      <c r="G13" s="29">
        <f t="shared" si="4"/>
        <v>1.3275501676996759E-2</v>
      </c>
      <c r="H13" s="30">
        <f t="shared" si="5"/>
        <v>12565.714237569335</v>
      </c>
      <c r="I13" s="31">
        <v>1</v>
      </c>
      <c r="J13" s="31">
        <f>IF(I13=1,(H13*'Constants and references'!$D$25))*(1+'Constants and references'!$C$15)^(E13-2018)</f>
        <v>6624.8845894182114</v>
      </c>
    </row>
    <row r="14" spans="1:10" x14ac:dyDescent="0.25">
      <c r="E14" s="27">
        <f t="shared" si="3"/>
        <v>2028</v>
      </c>
      <c r="F14" s="28"/>
      <c r="G14" s="29">
        <f t="shared" si="4"/>
        <v>1.3275501676996759E-2</v>
      </c>
      <c r="H14" s="30">
        <f t="shared" si="5"/>
        <v>12732.530398002849</v>
      </c>
      <c r="I14" s="31">
        <v>1</v>
      </c>
      <c r="J14" s="31">
        <f>IF(I14=1,(H14*'Constants and references'!$D$25))*(1+'Constants and references'!$C$15)^(E14-2018)</f>
        <v>6900.7925870600002</v>
      </c>
    </row>
    <row r="15" spans="1:10" x14ac:dyDescent="0.25">
      <c r="C15" s="9"/>
      <c r="E15" s="35">
        <f t="shared" si="3"/>
        <v>2029</v>
      </c>
      <c r="F15" s="28"/>
      <c r="G15" s="29">
        <f t="shared" si="4"/>
        <v>1.3275501676996759E-2</v>
      </c>
      <c r="H15" s="30">
        <f t="shared" si="5"/>
        <v>12901.561126653949</v>
      </c>
      <c r="I15" s="31">
        <v>1</v>
      </c>
      <c r="J15" s="31">
        <f>IF(I15=1,(H15*'Constants and references'!$D$25))*(1+'Constants and references'!$C$15)^(E15-2018)</f>
        <v>7188.1913845995423</v>
      </c>
    </row>
    <row r="16" spans="1:10" x14ac:dyDescent="0.25">
      <c r="A16" s="42"/>
      <c r="B16" s="43"/>
      <c r="C16" s="43"/>
      <c r="E16" s="27">
        <f>E15+1</f>
        <v>2030</v>
      </c>
      <c r="F16" s="28"/>
      <c r="G16" s="29">
        <f t="shared" si="4"/>
        <v>1.3275501676996759E-2</v>
      </c>
      <c r="H16" s="30">
        <f t="shared" si="5"/>
        <v>13072.83582302672</v>
      </c>
      <c r="I16" s="31">
        <v>1</v>
      </c>
      <c r="J16" s="31">
        <f>IF(I16=1,(H16*'Constants and references'!$D$25))*(1+'Constants and references'!$C$15)^(E16-2018)</f>
        <v>7487.5595418590192</v>
      </c>
    </row>
    <row r="17" spans="1:10" x14ac:dyDescent="0.25">
      <c r="A17" s="42"/>
      <c r="B17" s="43"/>
      <c r="C17" s="43"/>
      <c r="E17" s="35">
        <f t="shared" si="3"/>
        <v>2031</v>
      </c>
      <c r="F17" s="28"/>
      <c r="G17" s="29">
        <f t="shared" si="4"/>
        <v>1.3275501676996759E-2</v>
      </c>
      <c r="H17" s="30">
        <f t="shared" si="5"/>
        <v>13246.384276918416</v>
      </c>
      <c r="I17" s="31">
        <v>1</v>
      </c>
      <c r="J17" s="31">
        <f>IF(I17=1,(H17*'Constants and references'!$D$25))*(1+'Constants and references'!$C$15)^(E17-2018)</f>
        <v>7799.395549344762</v>
      </c>
    </row>
    <row r="18" spans="1:10" x14ac:dyDescent="0.25">
      <c r="A18" s="44"/>
      <c r="B18" s="43"/>
      <c r="C18" s="43"/>
      <c r="E18" s="27">
        <f t="shared" si="3"/>
        <v>2032</v>
      </c>
      <c r="F18" s="28"/>
      <c r="G18" s="29">
        <f t="shared" si="4"/>
        <v>1.3275501676996759E-2</v>
      </c>
      <c r="H18" s="30">
        <f t="shared" si="5"/>
        <v>13422.23667360079</v>
      </c>
      <c r="I18" s="31">
        <v>1</v>
      </c>
      <c r="J18" s="31">
        <f>IF(I18=1,(H18*'Constants and references'!$D$25))*(1+'Constants and references'!$C$15)^(E18-2018)</f>
        <v>8124.2186583047587</v>
      </c>
    </row>
    <row r="19" spans="1:10" x14ac:dyDescent="0.25">
      <c r="A19" s="42"/>
      <c r="B19" s="43"/>
      <c r="C19" s="43"/>
      <c r="E19" s="35">
        <f t="shared" si="3"/>
        <v>2033</v>
      </c>
      <c r="F19" s="28"/>
      <c r="G19" s="29">
        <f t="shared" si="4"/>
        <v>1.3275501676996759E-2</v>
      </c>
      <c r="H19" s="30">
        <f t="shared" si="5"/>
        <v>13600.423599070224</v>
      </c>
      <c r="I19" s="31">
        <v>1</v>
      </c>
      <c r="J19" s="31">
        <f>IF(I19=1,(H19*'Constants and references'!$D$25))*(1+'Constants and references'!$C$15)^(E19-2018)</f>
        <v>8462.5697453557386</v>
      </c>
    </row>
    <row r="20" spans="1:10" x14ac:dyDescent="0.25">
      <c r="A20" s="44"/>
      <c r="B20" s="44"/>
      <c r="C20" s="44"/>
      <c r="E20" s="27">
        <f t="shared" si="3"/>
        <v>2034</v>
      </c>
      <c r="F20" s="28"/>
      <c r="G20" s="29">
        <f t="shared" si="4"/>
        <v>1.3275501676996759E-2</v>
      </c>
      <c r="H20" s="30">
        <f t="shared" si="5"/>
        <v>13780.976045367546</v>
      </c>
      <c r="I20" s="31">
        <v>1</v>
      </c>
      <c r="J20" s="31">
        <f>IF(I20=1,(H20*'Constants and references'!$D$25))*(1+'Constants and references'!$C$15)^(E20-2018)</f>
        <v>8815.012213119564</v>
      </c>
    </row>
    <row r="21" spans="1:10" x14ac:dyDescent="0.25">
      <c r="A21" s="44"/>
      <c r="B21" s="44"/>
      <c r="C21" s="44"/>
      <c r="E21" s="35">
        <f t="shared" si="3"/>
        <v>2035</v>
      </c>
      <c r="F21" s="28"/>
      <c r="G21" s="29">
        <f t="shared" si="4"/>
        <v>1.3275501676996759E-2</v>
      </c>
      <c r="H21" s="30">
        <f t="shared" si="5"/>
        <v>13963.925415968475</v>
      </c>
      <c r="I21" s="31">
        <v>1</v>
      </c>
      <c r="J21" s="31">
        <f>IF(I21=1,(H21*'Constants and references'!$D$25))*(1+'Constants and references'!$C$15)^(E21-2018)</f>
        <v>9182.1329283686318</v>
      </c>
    </row>
    <row r="22" spans="1:10" x14ac:dyDescent="0.25">
      <c r="A22" s="44"/>
      <c r="B22" s="44"/>
      <c r="C22" s="44"/>
      <c r="E22" s="27">
        <f t="shared" si="3"/>
        <v>2036</v>
      </c>
      <c r="F22" s="28"/>
      <c r="G22" s="29">
        <f t="shared" si="4"/>
        <v>1.3275501676996759E-2</v>
      </c>
      <c r="H22" s="30">
        <f t="shared" si="5"/>
        <v>14149.303531245623</v>
      </c>
      <c r="I22" s="31">
        <v>1</v>
      </c>
      <c r="J22" s="31">
        <f>IF(I22=1,(H22*'Constants and references'!$D$25))*(1+'Constants and references'!$C$15)^(E22-2018)</f>
        <v>9564.5431992424092</v>
      </c>
    </row>
    <row r="23" spans="1:10" x14ac:dyDescent="0.25">
      <c r="A23" s="44"/>
      <c r="B23" s="44"/>
      <c r="C23" s="44"/>
      <c r="E23" s="35">
        <f t="shared" si="3"/>
        <v>2037</v>
      </c>
      <c r="F23" s="28"/>
      <c r="G23" s="29">
        <f t="shared" si="4"/>
        <v>1.3275501676996759E-2</v>
      </c>
      <c r="H23" s="30">
        <f t="shared" si="5"/>
        <v>14337.14263400301</v>
      </c>
      <c r="I23" s="31">
        <v>1</v>
      </c>
      <c r="J23" s="31">
        <f>IF(I23=1,(H23*'Constants and references'!$D$25))*(1+'Constants and references'!$C$15)^(E23-2018)</f>
        <v>9962.879793162323</v>
      </c>
    </row>
    <row r="24" spans="1:10" x14ac:dyDescent="0.25">
      <c r="A24" s="44"/>
      <c r="B24" s="44"/>
      <c r="C24" s="44"/>
      <c r="E24" s="27">
        <f>E23+1</f>
        <v>2038</v>
      </c>
      <c r="F24" s="28"/>
      <c r="G24" s="29">
        <f t="shared" si="4"/>
        <v>1.3275501676996759E-2</v>
      </c>
      <c r="H24" s="30">
        <f t="shared" si="5"/>
        <v>14527.475395084059</v>
      </c>
      <c r="I24" s="31">
        <v>1</v>
      </c>
      <c r="J24" s="31">
        <f>IF(I24=1,(H24*'Constants and references'!$D$25))*(1+'Constants and references'!$C$15)^(E24-2018)</f>
        <v>10377.805997139962</v>
      </c>
    </row>
    <row r="25" spans="1:10" x14ac:dyDescent="0.25">
      <c r="A25" s="44"/>
      <c r="B25" s="44"/>
      <c r="C25" s="44"/>
      <c r="E25" s="35">
        <f t="shared" si="3"/>
        <v>2039</v>
      </c>
      <c r="F25" s="28"/>
      <c r="G25" s="29">
        <f t="shared" si="4"/>
        <v>1.3275501676996759E-2</v>
      </c>
      <c r="H25" s="30">
        <f t="shared" si="5"/>
        <v>14720.334919054027</v>
      </c>
      <c r="I25" s="31">
        <v>1</v>
      </c>
      <c r="J25" s="31">
        <f>IF(I25=1,(H25*'Constants and references'!$D$25))*(1+'Constants and references'!$C$15)^(E25-2018)</f>
        <v>10810.012722244181</v>
      </c>
    </row>
    <row r="26" spans="1:10" x14ac:dyDescent="0.25">
      <c r="A26" s="44"/>
      <c r="B26" s="44"/>
      <c r="C26" s="44"/>
      <c r="D26" s="45"/>
      <c r="E26" s="27">
        <f t="shared" si="3"/>
        <v>2040</v>
      </c>
      <c r="F26" s="28"/>
      <c r="G26" s="29">
        <f t="shared" si="4"/>
        <v>1.3275501676996759E-2</v>
      </c>
      <c r="H26" s="30">
        <f t="shared" si="5"/>
        <v>14915.754749957883</v>
      </c>
      <c r="I26" s="31">
        <v>1</v>
      </c>
      <c r="J26" s="31">
        <f>IF(I26=1,(H26*'Constants and references'!$D$25))*(1+'Constants and references'!$C$15)^(E26-2018)</f>
        <v>11260.219654066159</v>
      </c>
    </row>
    <row r="27" spans="1:10" ht="15" customHeight="1" x14ac:dyDescent="0.25">
      <c r="D27" s="45"/>
      <c r="E27" s="27">
        <f t="shared" si="3"/>
        <v>2041</v>
      </c>
      <c r="F27" s="28"/>
      <c r="G27" s="29">
        <f t="shared" si="4"/>
        <v>1.3275501676996759E-2</v>
      </c>
      <c r="H27" s="30">
        <f t="shared" ref="H27" si="6">H26*(1+G27)</f>
        <v>15113.768877154622</v>
      </c>
      <c r="I27" s="31">
        <v>0</v>
      </c>
      <c r="J27" s="31">
        <f>IF(I27=1,(H27*'Constants and references'!$D$25))*(1+'Constants and references'!$C$15)^(E27-2018)</f>
        <v>0</v>
      </c>
    </row>
    <row r="28" spans="1:10" ht="15.75" thickBot="1" x14ac:dyDescent="0.3">
      <c r="D28" s="46"/>
      <c r="E28" s="45"/>
      <c r="F28" s="45"/>
      <c r="G28" s="45"/>
      <c r="H28" s="47"/>
      <c r="I28" s="48"/>
      <c r="J28"/>
    </row>
    <row r="29" spans="1:10" x14ac:dyDescent="0.25">
      <c r="D29" s="45"/>
      <c r="E29" s="160" t="s">
        <v>150</v>
      </c>
      <c r="F29" s="161"/>
      <c r="G29" s="161"/>
      <c r="H29" s="161"/>
      <c r="I29" s="162"/>
      <c r="J29"/>
    </row>
    <row r="30" spans="1:10" x14ac:dyDescent="0.25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25">
      <c r="D31" s="45"/>
      <c r="E31" s="163" t="s">
        <v>140</v>
      </c>
      <c r="F31" s="164"/>
      <c r="G31" s="83">
        <f>SUM(J4:J27)</f>
        <v>157103.30909098897</v>
      </c>
      <c r="H31" s="83">
        <f>NPV(3%,J5:J27)</f>
        <v>105846.82335267142</v>
      </c>
      <c r="I31" s="84">
        <f>NPV(7%,J5:J27)</f>
        <v>66393.892495420048</v>
      </c>
      <c r="J31"/>
    </row>
    <row r="32" spans="1:10" ht="15.75" thickBot="1" x14ac:dyDescent="0.3">
      <c r="D32" s="45"/>
      <c r="H32"/>
      <c r="I32"/>
      <c r="J32"/>
    </row>
    <row r="33" spans="4:10" x14ac:dyDescent="0.25">
      <c r="D33" s="45"/>
      <c r="E33" s="160" t="s">
        <v>151</v>
      </c>
      <c r="F33" s="161"/>
      <c r="G33" s="161"/>
      <c r="H33" s="161"/>
      <c r="I33" s="162"/>
      <c r="J33" s="48"/>
    </row>
    <row r="34" spans="4:10" x14ac:dyDescent="0.25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.75" thickBot="1" x14ac:dyDescent="0.3">
      <c r="E35" s="158" t="s">
        <v>140</v>
      </c>
      <c r="F35" s="159"/>
      <c r="G35" s="85">
        <f>ROUND(G31,-3)</f>
        <v>157000</v>
      </c>
      <c r="H35" s="85">
        <f t="shared" ref="H35:I35" si="7">ROUND(H31,-3)</f>
        <v>106000</v>
      </c>
      <c r="I35" s="86">
        <f t="shared" si="7"/>
        <v>66000</v>
      </c>
      <c r="J35" s="48"/>
    </row>
    <row r="36" spans="4:10" x14ac:dyDescent="0.25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  <pageSetUpPr fitToPage="1"/>
  </sheetPr>
  <dimension ref="A1:J36"/>
  <sheetViews>
    <sheetView zoomScale="85" zoomScaleNormal="85" workbookViewId="0">
      <selection activeCell="A36" sqref="A36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17.5703125" customWidth="1"/>
    <col min="7" max="7" width="14.5703125" customWidth="1"/>
    <col min="8" max="8" width="23.5703125" style="20" customWidth="1"/>
    <col min="9" max="9" width="25.28515625" style="11" customWidth="1"/>
    <col min="10" max="10" width="26.85546875" style="11" customWidth="1"/>
    <col min="12" max="12" width="11.28515625" bestFit="1" customWidth="1"/>
  </cols>
  <sheetData>
    <row r="1" spans="1:10" ht="18.75" x14ac:dyDescent="0.3">
      <c r="A1" s="2" t="s">
        <v>142</v>
      </c>
      <c r="B1" s="19"/>
      <c r="C1" s="2"/>
      <c r="G1" s="20"/>
      <c r="H1" s="11"/>
      <c r="I1"/>
      <c r="J1"/>
    </row>
    <row r="2" spans="1:10" x14ac:dyDescent="0.25">
      <c r="G2" s="20"/>
      <c r="H2" s="11"/>
      <c r="I2"/>
      <c r="J2"/>
    </row>
    <row r="3" spans="1:10" ht="39.75" customHeight="1" x14ac:dyDescent="0.25">
      <c r="A3" s="21" t="s">
        <v>88</v>
      </c>
      <c r="B3" s="21"/>
      <c r="C3" s="22"/>
      <c r="D3" s="22"/>
      <c r="E3" s="21" t="s">
        <v>89</v>
      </c>
      <c r="F3" s="24" t="s">
        <v>144</v>
      </c>
      <c r="G3" s="21" t="s">
        <v>93</v>
      </c>
      <c r="H3" s="24" t="s">
        <v>144</v>
      </c>
      <c r="I3"/>
      <c r="J3"/>
    </row>
    <row r="4" spans="1:10" x14ac:dyDescent="0.25">
      <c r="A4" s="25" t="s">
        <v>97</v>
      </c>
      <c r="B4" s="26">
        <v>2021</v>
      </c>
      <c r="E4" s="27">
        <v>2018</v>
      </c>
      <c r="F4" s="28">
        <f>B8</f>
        <v>106675.62366931274</v>
      </c>
      <c r="G4" s="31">
        <v>0</v>
      </c>
      <c r="H4" s="31" t="str">
        <f>IF(G4=1,F4,"0")</f>
        <v>0</v>
      </c>
      <c r="I4"/>
      <c r="J4"/>
    </row>
    <row r="5" spans="1:10" x14ac:dyDescent="0.25">
      <c r="A5" s="25" t="s">
        <v>133</v>
      </c>
      <c r="B5" s="34">
        <v>20</v>
      </c>
      <c r="E5" s="35">
        <v>2019</v>
      </c>
      <c r="F5" s="28">
        <f>F4*(1+$B$10)*(1+$B$9)</f>
        <v>109388.89764331214</v>
      </c>
      <c r="G5" s="31">
        <v>0</v>
      </c>
      <c r="H5" s="31" t="str">
        <f t="shared" ref="H5:H6" si="0">IF(G5=1,F5,"0")</f>
        <v>0</v>
      </c>
      <c r="I5"/>
      <c r="J5"/>
    </row>
    <row r="6" spans="1:10" x14ac:dyDescent="0.25">
      <c r="E6" s="27">
        <v>2020</v>
      </c>
      <c r="F6" s="28">
        <f t="shared" ref="F6:F27" si="1">F5*(1+$B$10)*(1+$B$9)</f>
        <v>112171.1832190698</v>
      </c>
      <c r="G6" s="31">
        <v>0</v>
      </c>
      <c r="H6" s="31" t="str">
        <f t="shared" si="0"/>
        <v>0</v>
      </c>
      <c r="I6"/>
      <c r="J6"/>
    </row>
    <row r="7" spans="1:10" x14ac:dyDescent="0.25">
      <c r="A7" s="36" t="s">
        <v>98</v>
      </c>
      <c r="B7" s="37" t="s">
        <v>99</v>
      </c>
      <c r="E7" s="35">
        <f t="shared" ref="E7:E27" si="2">E6+1</f>
        <v>2021</v>
      </c>
      <c r="F7" s="28">
        <f>F6*(1+$B$10)*(1+$B$9)</f>
        <v>115024.23569340535</v>
      </c>
      <c r="G7" s="31">
        <v>1</v>
      </c>
      <c r="H7" s="31">
        <f>IF(G7=1,F7,"")</f>
        <v>115024.23569340535</v>
      </c>
      <c r="I7"/>
      <c r="J7"/>
    </row>
    <row r="8" spans="1:10" x14ac:dyDescent="0.25">
      <c r="A8" s="38" t="s">
        <v>141</v>
      </c>
      <c r="B8" s="39">
        <f>Benefits!A6</f>
        <v>106675.62366931274</v>
      </c>
      <c r="E8" s="27">
        <f t="shared" si="2"/>
        <v>2022</v>
      </c>
      <c r="F8" s="28">
        <f t="shared" si="1"/>
        <v>117949.85500877541</v>
      </c>
      <c r="G8" s="31">
        <v>1</v>
      </c>
      <c r="H8" s="31">
        <f t="shared" ref="H8:H27" si="3">IF(G8=1,F8,"")</f>
        <v>117949.85500877541</v>
      </c>
      <c r="I8"/>
      <c r="J8"/>
    </row>
    <row r="9" spans="1:10" x14ac:dyDescent="0.25">
      <c r="A9" s="38" t="s">
        <v>154</v>
      </c>
      <c r="B9" s="40">
        <f>Benefits!A21</f>
        <v>1.3275501676996759E-2</v>
      </c>
      <c r="E9" s="35">
        <f t="shared" si="2"/>
        <v>2023</v>
      </c>
      <c r="F9" s="28">
        <f t="shared" si="1"/>
        <v>120949.88688882688</v>
      </c>
      <c r="G9" s="31">
        <v>1</v>
      </c>
      <c r="H9" s="31">
        <f t="shared" si="3"/>
        <v>120949.88688882688</v>
      </c>
      <c r="I9"/>
      <c r="J9"/>
    </row>
    <row r="10" spans="1:10" x14ac:dyDescent="0.25">
      <c r="A10" s="38" t="s">
        <v>130</v>
      </c>
      <c r="B10" s="40">
        <f>'Constants and references'!C17</f>
        <v>1.2E-2</v>
      </c>
      <c r="E10" s="27">
        <f t="shared" si="2"/>
        <v>2024</v>
      </c>
      <c r="F10" s="28">
        <f t="shared" si="1"/>
        <v>124026.22400283269</v>
      </c>
      <c r="G10" s="31">
        <v>1</v>
      </c>
      <c r="H10" s="31">
        <f t="shared" si="3"/>
        <v>124026.22400283269</v>
      </c>
      <c r="I10"/>
      <c r="J10"/>
    </row>
    <row r="11" spans="1:10" x14ac:dyDescent="0.25">
      <c r="A11" s="41"/>
      <c r="B11" s="40"/>
      <c r="E11" s="35">
        <f t="shared" si="2"/>
        <v>2025</v>
      </c>
      <c r="F11" s="28">
        <f t="shared" si="1"/>
        <v>127180.80715974476</v>
      </c>
      <c r="G11" s="31">
        <v>1</v>
      </c>
      <c r="H11" s="31">
        <f t="shared" si="3"/>
        <v>127180.80715974476</v>
      </c>
      <c r="I11"/>
      <c r="J11"/>
    </row>
    <row r="12" spans="1:10" x14ac:dyDescent="0.25">
      <c r="E12" s="27">
        <f t="shared" si="2"/>
        <v>2026</v>
      </c>
      <c r="F12" s="28">
        <f t="shared" si="1"/>
        <v>130415.62653261745</v>
      </c>
      <c r="G12" s="31">
        <v>1</v>
      </c>
      <c r="H12" s="31">
        <f t="shared" si="3"/>
        <v>130415.62653261745</v>
      </c>
      <c r="I12"/>
      <c r="J12"/>
    </row>
    <row r="13" spans="1:10" x14ac:dyDescent="0.25">
      <c r="A13" s="87" t="s">
        <v>147</v>
      </c>
      <c r="E13" s="35">
        <f t="shared" si="2"/>
        <v>2027</v>
      </c>
      <c r="F13" s="28">
        <f t="shared" si="1"/>
        <v>133732.72291417408</v>
      </c>
      <c r="G13" s="31">
        <v>1</v>
      </c>
      <c r="H13" s="31">
        <f t="shared" si="3"/>
        <v>133732.72291417408</v>
      </c>
      <c r="I13"/>
      <c r="J13"/>
    </row>
    <row r="14" spans="1:10" x14ac:dyDescent="0.25">
      <c r="A14" s="87" t="s">
        <v>155</v>
      </c>
      <c r="E14" s="27">
        <f t="shared" si="2"/>
        <v>2028</v>
      </c>
      <c r="F14" s="28">
        <f t="shared" si="1"/>
        <v>137134.18900430843</v>
      </c>
      <c r="G14" s="31">
        <v>1</v>
      </c>
      <c r="H14" s="31">
        <f t="shared" si="3"/>
        <v>137134.18900430843</v>
      </c>
      <c r="I14"/>
      <c r="J14"/>
    </row>
    <row r="15" spans="1:10" x14ac:dyDescent="0.25">
      <c r="C15" s="9"/>
      <c r="E15" s="35">
        <f t="shared" si="2"/>
        <v>2029</v>
      </c>
      <c r="F15" s="28">
        <f t="shared" si="1"/>
        <v>140622.17073033363</v>
      </c>
      <c r="G15" s="31">
        <v>1</v>
      </c>
      <c r="H15" s="31">
        <f t="shared" si="3"/>
        <v>140622.17073033363</v>
      </c>
      <c r="I15"/>
      <c r="J15"/>
    </row>
    <row r="16" spans="1:10" x14ac:dyDescent="0.25">
      <c r="A16" s="42"/>
      <c r="B16" s="43"/>
      <c r="C16" s="43"/>
      <c r="E16" s="27">
        <f>E15+1</f>
        <v>2030</v>
      </c>
      <c r="F16" s="28">
        <f t="shared" si="1"/>
        <v>144198.86860081134</v>
      </c>
      <c r="G16" s="31">
        <v>1</v>
      </c>
      <c r="H16" s="31">
        <f t="shared" si="3"/>
        <v>144198.86860081134</v>
      </c>
      <c r="I16"/>
      <c r="J16"/>
    </row>
    <row r="17" spans="1:10" x14ac:dyDescent="0.25">
      <c r="A17" s="42"/>
      <c r="B17" s="43"/>
      <c r="C17" s="43"/>
      <c r="E17" s="35">
        <f t="shared" si="2"/>
        <v>2031</v>
      </c>
      <c r="F17" s="28">
        <f t="shared" si="1"/>
        <v>147866.53909381537</v>
      </c>
      <c r="G17" s="31">
        <v>1</v>
      </c>
      <c r="H17" s="31">
        <f t="shared" si="3"/>
        <v>147866.53909381537</v>
      </c>
      <c r="I17"/>
      <c r="J17"/>
    </row>
    <row r="18" spans="1:10" x14ac:dyDescent="0.25">
      <c r="A18" s="44"/>
      <c r="B18" s="43"/>
      <c r="C18" s="43"/>
      <c r="E18" s="27">
        <f t="shared" si="2"/>
        <v>2032</v>
      </c>
      <c r="F18" s="28">
        <f t="shared" si="1"/>
        <v>151627.49608050537</v>
      </c>
      <c r="G18" s="31">
        <v>1</v>
      </c>
      <c r="H18" s="31">
        <f t="shared" si="3"/>
        <v>151627.49608050537</v>
      </c>
      <c r="I18"/>
      <c r="J18"/>
    </row>
    <row r="19" spans="1:10" x14ac:dyDescent="0.25">
      <c r="A19" s="42"/>
      <c r="B19" s="43"/>
      <c r="C19" s="43"/>
      <c r="E19" s="35">
        <f t="shared" si="2"/>
        <v>2033</v>
      </c>
      <c r="F19" s="28">
        <f t="shared" si="1"/>
        <v>155484.11228490894</v>
      </c>
      <c r="G19" s="31">
        <v>1</v>
      </c>
      <c r="H19" s="31">
        <f t="shared" si="3"/>
        <v>155484.11228490894</v>
      </c>
      <c r="I19"/>
      <c r="J19"/>
    </row>
    <row r="20" spans="1:10" x14ac:dyDescent="0.25">
      <c r="A20" s="44"/>
      <c r="B20" s="44"/>
      <c r="C20" s="44"/>
      <c r="E20" s="27">
        <f t="shared" si="2"/>
        <v>2034</v>
      </c>
      <c r="F20" s="28">
        <f t="shared" si="1"/>
        <v>159438.82078083314</v>
      </c>
      <c r="G20" s="31">
        <v>1</v>
      </c>
      <c r="H20" s="31">
        <f t="shared" si="3"/>
        <v>159438.82078083314</v>
      </c>
      <c r="I20"/>
      <c r="J20"/>
    </row>
    <row r="21" spans="1:10" x14ac:dyDescent="0.25">
      <c r="A21" s="44"/>
      <c r="B21" s="44"/>
      <c r="C21" s="44"/>
      <c r="E21" s="35">
        <f t="shared" si="2"/>
        <v>2035</v>
      </c>
      <c r="F21" s="28">
        <f t="shared" si="1"/>
        <v>163494.11652684931</v>
      </c>
      <c r="G21" s="31">
        <v>1</v>
      </c>
      <c r="H21" s="31">
        <f t="shared" si="3"/>
        <v>163494.11652684931</v>
      </c>
      <c r="I21"/>
      <c r="J21"/>
    </row>
    <row r="22" spans="1:10" x14ac:dyDescent="0.25">
      <c r="A22" s="44"/>
      <c r="B22" s="44"/>
      <c r="C22" s="44"/>
      <c r="E22" s="27">
        <f t="shared" si="2"/>
        <v>2036</v>
      </c>
      <c r="F22" s="28">
        <f t="shared" si="1"/>
        <v>167652.55794032037</v>
      </c>
      <c r="G22" s="31">
        <v>1</v>
      </c>
      <c r="H22" s="31">
        <f t="shared" si="3"/>
        <v>167652.55794032037</v>
      </c>
      <c r="I22"/>
      <c r="J22"/>
    </row>
    <row r="23" spans="1:10" x14ac:dyDescent="0.25">
      <c r="A23" s="44"/>
      <c r="B23" s="44"/>
      <c r="C23" s="44"/>
      <c r="E23" s="35">
        <f t="shared" si="2"/>
        <v>2037</v>
      </c>
      <c r="F23" s="28">
        <f t="shared" si="1"/>
        <v>171916.76851146281</v>
      </c>
      <c r="G23" s="31">
        <v>1</v>
      </c>
      <c r="H23" s="31">
        <f t="shared" si="3"/>
        <v>171916.76851146281</v>
      </c>
      <c r="I23"/>
      <c r="J23"/>
    </row>
    <row r="24" spans="1:10" x14ac:dyDescent="0.25">
      <c r="A24" s="44"/>
      <c r="B24" s="44"/>
      <c r="C24" s="44"/>
      <c r="E24" s="27">
        <f>E23+1</f>
        <v>2038</v>
      </c>
      <c r="F24" s="28">
        <f t="shared" si="1"/>
        <v>176289.4384584623</v>
      </c>
      <c r="G24" s="31">
        <v>1</v>
      </c>
      <c r="H24" s="31">
        <f t="shared" si="3"/>
        <v>176289.4384584623</v>
      </c>
      <c r="I24"/>
      <c r="J24"/>
    </row>
    <row r="25" spans="1:10" x14ac:dyDescent="0.25">
      <c r="A25" s="44"/>
      <c r="B25" s="44"/>
      <c r="C25" s="44"/>
      <c r="E25" s="35">
        <f t="shared" si="2"/>
        <v>2039</v>
      </c>
      <c r="F25" s="28">
        <f t="shared" si="1"/>
        <v>180773.3264246867</v>
      </c>
      <c r="G25" s="31">
        <v>1</v>
      </c>
      <c r="H25" s="31">
        <f t="shared" si="3"/>
        <v>180773.3264246867</v>
      </c>
      <c r="I25"/>
      <c r="J25"/>
    </row>
    <row r="26" spans="1:10" x14ac:dyDescent="0.25">
      <c r="A26" s="44"/>
      <c r="B26" s="44"/>
      <c r="C26" s="44"/>
      <c r="D26" s="45"/>
      <c r="E26" s="27">
        <f t="shared" si="2"/>
        <v>2040</v>
      </c>
      <c r="F26" s="28">
        <f t="shared" si="1"/>
        <v>185371.26121906744</v>
      </c>
      <c r="G26" s="31">
        <v>1</v>
      </c>
      <c r="H26" s="31">
        <f t="shared" si="3"/>
        <v>185371.26121906744</v>
      </c>
      <c r="I26"/>
      <c r="J26"/>
    </row>
    <row r="27" spans="1:10" ht="15" customHeight="1" x14ac:dyDescent="0.25">
      <c r="D27" s="45"/>
      <c r="E27" s="27">
        <f t="shared" si="2"/>
        <v>2041</v>
      </c>
      <c r="F27" s="28">
        <f t="shared" si="1"/>
        <v>190086.14360074716</v>
      </c>
      <c r="G27" s="31">
        <v>0</v>
      </c>
      <c r="H27" s="31" t="str">
        <f t="shared" si="3"/>
        <v/>
      </c>
      <c r="I27"/>
      <c r="J27"/>
    </row>
    <row r="28" spans="1:10" ht="15.75" thickBot="1" x14ac:dyDescent="0.3">
      <c r="D28" s="46"/>
      <c r="E28" s="45"/>
      <c r="F28" s="45"/>
      <c r="G28" s="45"/>
      <c r="H28" s="47"/>
      <c r="I28" s="48"/>
      <c r="J28"/>
    </row>
    <row r="29" spans="1:10" x14ac:dyDescent="0.25">
      <c r="D29" s="45"/>
      <c r="E29" s="160" t="s">
        <v>148</v>
      </c>
      <c r="F29" s="161"/>
      <c r="G29" s="161"/>
      <c r="H29" s="161"/>
      <c r="I29" s="162"/>
      <c r="J29"/>
    </row>
    <row r="30" spans="1:10" x14ac:dyDescent="0.25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25">
      <c r="D31" s="45"/>
      <c r="E31" s="163" t="s">
        <v>140</v>
      </c>
      <c r="F31" s="164"/>
      <c r="G31" s="83">
        <f>SUM(H4:H27)</f>
        <v>2951149.0238567418</v>
      </c>
      <c r="H31" s="83">
        <f>NPV(3%,H5:H27)</f>
        <v>2141891.5406307541</v>
      </c>
      <c r="I31" s="84">
        <f>NPV(7%,H5:H27)</f>
        <v>1478785.5860123499</v>
      </c>
      <c r="J31"/>
    </row>
    <row r="32" spans="1:10" ht="15.75" thickBot="1" x14ac:dyDescent="0.3">
      <c r="D32" s="45"/>
      <c r="H32"/>
      <c r="I32"/>
      <c r="J32"/>
    </row>
    <row r="33" spans="4:10" x14ac:dyDescent="0.25">
      <c r="D33" s="45"/>
      <c r="E33" s="160" t="s">
        <v>149</v>
      </c>
      <c r="F33" s="161"/>
      <c r="G33" s="161"/>
      <c r="H33" s="161"/>
      <c r="I33" s="162"/>
      <c r="J33" s="48"/>
    </row>
    <row r="34" spans="4:10" x14ac:dyDescent="0.25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.75" thickBot="1" x14ac:dyDescent="0.3">
      <c r="E35" s="158" t="s">
        <v>140</v>
      </c>
      <c r="F35" s="159"/>
      <c r="G35" s="85">
        <f>ROUND(G31,-3)</f>
        <v>2951000</v>
      </c>
      <c r="H35" s="85">
        <f t="shared" ref="H35:I35" si="4">ROUND(H31,-3)</f>
        <v>2142000</v>
      </c>
      <c r="I35" s="86">
        <f t="shared" si="4"/>
        <v>1479000</v>
      </c>
      <c r="J35" s="48"/>
    </row>
    <row r="36" spans="4:10" x14ac:dyDescent="0.25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J36"/>
  <sheetViews>
    <sheetView zoomScale="85" zoomScaleNormal="85" workbookViewId="0">
      <selection activeCell="F4" sqref="F4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17.5703125" customWidth="1"/>
    <col min="7" max="7" width="14.5703125" customWidth="1"/>
    <col min="8" max="8" width="23.5703125" style="20" customWidth="1"/>
    <col min="9" max="9" width="25.28515625" style="11" customWidth="1"/>
    <col min="10" max="10" width="26.85546875" style="11" customWidth="1"/>
    <col min="12" max="12" width="11.28515625" bestFit="1" customWidth="1"/>
  </cols>
  <sheetData>
    <row r="1" spans="1:10" ht="18.75" x14ac:dyDescent="0.3">
      <c r="A1" s="2" t="s">
        <v>156</v>
      </c>
      <c r="B1" s="19"/>
      <c r="C1" s="2"/>
      <c r="G1" s="20"/>
      <c r="H1" s="11"/>
      <c r="I1"/>
      <c r="J1"/>
    </row>
    <row r="2" spans="1:10" x14ac:dyDescent="0.25">
      <c r="G2" s="20"/>
      <c r="H2" s="11"/>
      <c r="I2"/>
      <c r="J2"/>
    </row>
    <row r="3" spans="1:10" ht="39.75" customHeight="1" x14ac:dyDescent="0.25">
      <c r="A3" s="21" t="s">
        <v>88</v>
      </c>
      <c r="B3" s="21"/>
      <c r="C3" s="22"/>
      <c r="D3" s="22"/>
      <c r="E3" s="21" t="s">
        <v>89</v>
      </c>
      <c r="F3" s="24" t="s">
        <v>144</v>
      </c>
      <c r="G3" s="21" t="s">
        <v>93</v>
      </c>
      <c r="H3" s="24" t="s">
        <v>206</v>
      </c>
      <c r="I3"/>
      <c r="J3"/>
    </row>
    <row r="4" spans="1:10" x14ac:dyDescent="0.25">
      <c r="A4" s="25" t="s">
        <v>97</v>
      </c>
      <c r="B4" s="26">
        <v>2021</v>
      </c>
      <c r="E4" s="27">
        <v>2018</v>
      </c>
      <c r="F4" s="28">
        <f>B8</f>
        <v>22387.08947225528</v>
      </c>
      <c r="G4" s="31">
        <v>0</v>
      </c>
      <c r="H4" s="31" t="str">
        <f>IF(G4=1,F4,"0")</f>
        <v>0</v>
      </c>
      <c r="I4"/>
      <c r="J4"/>
    </row>
    <row r="5" spans="1:10" x14ac:dyDescent="0.25">
      <c r="A5" s="25" t="s">
        <v>133</v>
      </c>
      <c r="B5" s="34">
        <v>20</v>
      </c>
      <c r="E5" s="35">
        <v>2019</v>
      </c>
      <c r="F5" s="28">
        <f>F4*(1+$B$9)</f>
        <v>22684.289316087281</v>
      </c>
      <c r="G5" s="31">
        <v>0</v>
      </c>
      <c r="H5" s="31" t="str">
        <f t="shared" ref="H5:H7" si="0">IF(G5=1,F5,"0")</f>
        <v>0</v>
      </c>
      <c r="I5"/>
      <c r="J5"/>
    </row>
    <row r="6" spans="1:10" x14ac:dyDescent="0.25">
      <c r="E6" s="27">
        <v>2020</v>
      </c>
      <c r="F6" s="28">
        <f t="shared" ref="F6:F27" si="1">F5*(1+$B$9)</f>
        <v>22985.434636944476</v>
      </c>
      <c r="G6" s="31">
        <v>0</v>
      </c>
      <c r="H6" s="31" t="str">
        <f t="shared" si="0"/>
        <v>0</v>
      </c>
      <c r="I6"/>
      <c r="J6"/>
    </row>
    <row r="7" spans="1:10" x14ac:dyDescent="0.25">
      <c r="A7" s="36" t="s">
        <v>98</v>
      </c>
      <c r="B7" s="37" t="s">
        <v>99</v>
      </c>
      <c r="E7" s="35">
        <f t="shared" ref="E7:E27" si="2">E6+1</f>
        <v>2021</v>
      </c>
      <c r="F7" s="28">
        <f t="shared" si="1"/>
        <v>23290.57781301373</v>
      </c>
      <c r="G7" s="31">
        <v>1</v>
      </c>
      <c r="H7" s="31">
        <f t="shared" si="0"/>
        <v>23290.57781301373</v>
      </c>
      <c r="I7"/>
      <c r="J7"/>
    </row>
    <row r="8" spans="1:10" x14ac:dyDescent="0.25">
      <c r="A8" s="38" t="s">
        <v>157</v>
      </c>
      <c r="B8" s="39">
        <f>Benefits!A12</f>
        <v>22387.08947225528</v>
      </c>
      <c r="E8" s="27">
        <f t="shared" si="2"/>
        <v>2022</v>
      </c>
      <c r="F8" s="28">
        <f t="shared" si="1"/>
        <v>23599.771917828617</v>
      </c>
      <c r="G8" s="31">
        <v>1</v>
      </c>
      <c r="H8" s="31">
        <f t="shared" ref="H8:H27" si="3">IF(G8=1,F8,"")</f>
        <v>23599.771917828617</v>
      </c>
      <c r="I8"/>
      <c r="J8"/>
    </row>
    <row r="9" spans="1:10" x14ac:dyDescent="0.25">
      <c r="A9" s="38" t="s">
        <v>143</v>
      </c>
      <c r="B9" s="40">
        <f>Benefits!A21</f>
        <v>1.3275501676996759E-2</v>
      </c>
      <c r="E9" s="35">
        <f t="shared" si="2"/>
        <v>2023</v>
      </c>
      <c r="F9" s="28">
        <f t="shared" si="1"/>
        <v>23913.07072950049</v>
      </c>
      <c r="G9" s="31">
        <v>1</v>
      </c>
      <c r="H9" s="31">
        <f t="shared" si="3"/>
        <v>23913.07072950049</v>
      </c>
      <c r="I9"/>
      <c r="J9"/>
    </row>
    <row r="10" spans="1:10" x14ac:dyDescent="0.25">
      <c r="A10" s="38"/>
      <c r="B10" s="40"/>
      <c r="E10" s="27">
        <f t="shared" si="2"/>
        <v>2024</v>
      </c>
      <c r="F10" s="28">
        <f t="shared" si="1"/>
        <v>24230.528740072117</v>
      </c>
      <c r="G10" s="31">
        <v>1</v>
      </c>
      <c r="H10" s="31">
        <f t="shared" si="3"/>
        <v>24230.528740072117</v>
      </c>
      <c r="I10"/>
      <c r="J10"/>
    </row>
    <row r="11" spans="1:10" x14ac:dyDescent="0.25">
      <c r="A11" s="41"/>
      <c r="B11" s="40"/>
      <c r="E11" s="35">
        <f t="shared" si="2"/>
        <v>2025</v>
      </c>
      <c r="F11" s="28">
        <f t="shared" si="1"/>
        <v>24552.201164995462</v>
      </c>
      <c r="G11" s="31">
        <v>1</v>
      </c>
      <c r="H11" s="31">
        <f t="shared" si="3"/>
        <v>24552.201164995462</v>
      </c>
      <c r="I11"/>
      <c r="J11"/>
    </row>
    <row r="12" spans="1:10" x14ac:dyDescent="0.25">
      <c r="E12" s="27">
        <f t="shared" si="2"/>
        <v>2026</v>
      </c>
      <c r="F12" s="28">
        <f t="shared" si="1"/>
        <v>24878.143952735321</v>
      </c>
      <c r="G12" s="31">
        <v>1</v>
      </c>
      <c r="H12" s="31">
        <f t="shared" si="3"/>
        <v>24878.143952735321</v>
      </c>
      <c r="I12"/>
      <c r="J12"/>
    </row>
    <row r="13" spans="1:10" x14ac:dyDescent="0.25">
      <c r="A13" s="87" t="s">
        <v>155</v>
      </c>
      <c r="E13" s="35">
        <f t="shared" si="2"/>
        <v>2027</v>
      </c>
      <c r="F13" s="28">
        <f t="shared" si="1"/>
        <v>25208.413794500426</v>
      </c>
      <c r="G13" s="31">
        <v>1</v>
      </c>
      <c r="H13" s="31">
        <f t="shared" si="3"/>
        <v>25208.413794500426</v>
      </c>
      <c r="I13"/>
      <c r="J13"/>
    </row>
    <row r="14" spans="1:10" x14ac:dyDescent="0.25">
      <c r="E14" s="27">
        <f t="shared" si="2"/>
        <v>2028</v>
      </c>
      <c r="F14" s="28">
        <f t="shared" si="1"/>
        <v>25543.068134103745</v>
      </c>
      <c r="G14" s="31">
        <v>1</v>
      </c>
      <c r="H14" s="31">
        <f t="shared" si="3"/>
        <v>25543.068134103745</v>
      </c>
      <c r="I14"/>
      <c r="J14"/>
    </row>
    <row r="15" spans="1:10" x14ac:dyDescent="0.25">
      <c r="C15" s="9"/>
      <c r="E15" s="35">
        <f t="shared" si="2"/>
        <v>2029</v>
      </c>
      <c r="F15" s="28">
        <f t="shared" si="1"/>
        <v>25882.165177953681</v>
      </c>
      <c r="G15" s="31">
        <v>1</v>
      </c>
      <c r="H15" s="31">
        <f t="shared" si="3"/>
        <v>25882.165177953681</v>
      </c>
      <c r="I15"/>
      <c r="J15"/>
    </row>
    <row r="16" spans="1:10" x14ac:dyDescent="0.25">
      <c r="A16" s="42"/>
      <c r="B16" s="43"/>
      <c r="C16" s="43"/>
      <c r="E16" s="27">
        <f>E15+1</f>
        <v>2030</v>
      </c>
      <c r="F16" s="28">
        <f t="shared" si="1"/>
        <v>26225.763905177912</v>
      </c>
      <c r="G16" s="31">
        <v>1</v>
      </c>
      <c r="H16" s="31">
        <f t="shared" si="3"/>
        <v>26225.763905177912</v>
      </c>
      <c r="I16"/>
      <c r="J16"/>
    </row>
    <row r="17" spans="1:10" x14ac:dyDescent="0.25">
      <c r="A17" s="42"/>
      <c r="B17" s="43"/>
      <c r="C17" s="43"/>
      <c r="E17" s="35">
        <f t="shared" si="2"/>
        <v>2031</v>
      </c>
      <c r="F17" s="28">
        <f t="shared" si="1"/>
        <v>26573.92407788162</v>
      </c>
      <c r="G17" s="31">
        <v>1</v>
      </c>
      <c r="H17" s="31">
        <f t="shared" si="3"/>
        <v>26573.92407788162</v>
      </c>
      <c r="I17"/>
      <c r="J17"/>
    </row>
    <row r="18" spans="1:10" x14ac:dyDescent="0.25">
      <c r="A18" s="44"/>
      <c r="B18" s="43"/>
      <c r="C18" s="43"/>
      <c r="E18" s="27">
        <f t="shared" si="2"/>
        <v>2032</v>
      </c>
      <c r="F18" s="28">
        <f t="shared" si="1"/>
        <v>26926.706251541924</v>
      </c>
      <c r="G18" s="31">
        <v>1</v>
      </c>
      <c r="H18" s="31">
        <f t="shared" si="3"/>
        <v>26926.706251541924</v>
      </c>
      <c r="I18"/>
      <c r="J18"/>
    </row>
    <row r="19" spans="1:10" x14ac:dyDescent="0.25">
      <c r="A19" s="42"/>
      <c r="B19" s="43"/>
      <c r="C19" s="43"/>
      <c r="E19" s="35">
        <f t="shared" si="2"/>
        <v>2033</v>
      </c>
      <c r="F19" s="28">
        <f t="shared" si="1"/>
        <v>27284.171785540268</v>
      </c>
      <c r="G19" s="31">
        <v>1</v>
      </c>
      <c r="H19" s="31">
        <f t="shared" si="3"/>
        <v>27284.171785540268</v>
      </c>
      <c r="I19"/>
      <c r="J19"/>
    </row>
    <row r="20" spans="1:10" x14ac:dyDescent="0.25">
      <c r="A20" s="44"/>
      <c r="B20" s="44"/>
      <c r="C20" s="44"/>
      <c r="E20" s="27">
        <f t="shared" si="2"/>
        <v>2034</v>
      </c>
      <c r="F20" s="28">
        <f t="shared" si="1"/>
        <v>27646.382853834675</v>
      </c>
      <c r="G20" s="31">
        <v>1</v>
      </c>
      <c r="H20" s="31">
        <f t="shared" si="3"/>
        <v>27646.382853834675</v>
      </c>
      <c r="I20"/>
      <c r="J20"/>
    </row>
    <row r="21" spans="1:10" x14ac:dyDescent="0.25">
      <c r="A21" s="44"/>
      <c r="B21" s="44"/>
      <c r="C21" s="44"/>
      <c r="E21" s="35">
        <f t="shared" si="2"/>
        <v>2035</v>
      </c>
      <c r="F21" s="28">
        <f t="shared" si="1"/>
        <v>28013.402455773652</v>
      </c>
      <c r="G21" s="31">
        <v>1</v>
      </c>
      <c r="H21" s="31">
        <f t="shared" si="3"/>
        <v>28013.402455773652</v>
      </c>
      <c r="I21"/>
      <c r="J21"/>
    </row>
    <row r="22" spans="1:10" x14ac:dyDescent="0.25">
      <c r="A22" s="44"/>
      <c r="B22" s="44"/>
      <c r="C22" s="44"/>
      <c r="E22" s="27">
        <f t="shared" si="2"/>
        <v>2036</v>
      </c>
      <c r="F22" s="28">
        <f t="shared" si="1"/>
        <v>28385.294427053661</v>
      </c>
      <c r="G22" s="31">
        <v>1</v>
      </c>
      <c r="H22" s="31">
        <f t="shared" si="3"/>
        <v>28385.294427053661</v>
      </c>
      <c r="I22"/>
      <c r="J22"/>
    </row>
    <row r="23" spans="1:10" x14ac:dyDescent="0.25">
      <c r="A23" s="44"/>
      <c r="B23" s="44"/>
      <c r="C23" s="44"/>
      <c r="E23" s="35">
        <f t="shared" si="2"/>
        <v>2037</v>
      </c>
      <c r="F23" s="28">
        <f t="shared" si="1"/>
        <v>28762.123450822059</v>
      </c>
      <c r="G23" s="31">
        <v>1</v>
      </c>
      <c r="H23" s="31">
        <f t="shared" si="3"/>
        <v>28762.123450822059</v>
      </c>
      <c r="I23"/>
      <c r="J23"/>
    </row>
    <row r="24" spans="1:10" x14ac:dyDescent="0.25">
      <c r="A24" s="44"/>
      <c r="B24" s="44"/>
      <c r="C24" s="44"/>
      <c r="E24" s="27">
        <f>E23+1</f>
        <v>2038</v>
      </c>
      <c r="F24" s="28">
        <f t="shared" si="1"/>
        <v>29143.955068927437</v>
      </c>
      <c r="G24" s="31">
        <v>1</v>
      </c>
      <c r="H24" s="31">
        <f t="shared" si="3"/>
        <v>29143.955068927437</v>
      </c>
      <c r="I24"/>
      <c r="J24"/>
    </row>
    <row r="25" spans="1:10" x14ac:dyDescent="0.25">
      <c r="A25" s="44"/>
      <c r="B25" s="44"/>
      <c r="C25" s="44"/>
      <c r="E25" s="35">
        <f t="shared" si="2"/>
        <v>2039</v>
      </c>
      <c r="F25" s="28">
        <f t="shared" si="1"/>
        <v>29530.855693319299</v>
      </c>
      <c r="G25" s="31">
        <v>1</v>
      </c>
      <c r="H25" s="31">
        <f t="shared" si="3"/>
        <v>29530.855693319299</v>
      </c>
      <c r="I25"/>
      <c r="J25"/>
    </row>
    <row r="26" spans="1:10" x14ac:dyDescent="0.25">
      <c r="A26" s="44"/>
      <c r="B26" s="44"/>
      <c r="C26" s="44"/>
      <c r="D26" s="45"/>
      <c r="E26" s="27">
        <f t="shared" si="2"/>
        <v>2040</v>
      </c>
      <c r="F26" s="28">
        <f t="shared" si="1"/>
        <v>29922.892617599107</v>
      </c>
      <c r="G26" s="31">
        <v>1</v>
      </c>
      <c r="H26" s="31">
        <f t="shared" si="3"/>
        <v>29922.892617599107</v>
      </c>
      <c r="I26"/>
      <c r="J26"/>
    </row>
    <row r="27" spans="1:10" ht="15" customHeight="1" x14ac:dyDescent="0.25">
      <c r="D27" s="45"/>
      <c r="E27" s="27">
        <f t="shared" si="2"/>
        <v>2041</v>
      </c>
      <c r="F27" s="28">
        <f t="shared" si="1"/>
        <v>30320.134028724638</v>
      </c>
      <c r="G27" s="31">
        <v>0</v>
      </c>
      <c r="H27" s="31" t="str">
        <f t="shared" si="3"/>
        <v/>
      </c>
      <c r="I27"/>
      <c r="J27"/>
    </row>
    <row r="28" spans="1:10" ht="15.75" thickBot="1" x14ac:dyDescent="0.3">
      <c r="D28" s="46"/>
      <c r="E28" s="45"/>
      <c r="F28" s="45"/>
      <c r="G28" s="45"/>
      <c r="H28" s="47"/>
      <c r="I28" s="48"/>
      <c r="J28"/>
    </row>
    <row r="29" spans="1:10" x14ac:dyDescent="0.25">
      <c r="D29" s="45"/>
      <c r="E29" s="160" t="s">
        <v>158</v>
      </c>
      <c r="F29" s="161"/>
      <c r="G29" s="161"/>
      <c r="H29" s="161"/>
      <c r="I29" s="162"/>
      <c r="J29"/>
    </row>
    <row r="30" spans="1:10" x14ac:dyDescent="0.25">
      <c r="D30" s="45"/>
      <c r="E30" s="156"/>
      <c r="F30" s="157"/>
      <c r="G30" s="80" t="s">
        <v>101</v>
      </c>
      <c r="H30" s="81" t="s">
        <v>102</v>
      </c>
      <c r="I30" s="82" t="s">
        <v>103</v>
      </c>
      <c r="J30"/>
    </row>
    <row r="31" spans="1:10" x14ac:dyDescent="0.25">
      <c r="D31" s="45"/>
      <c r="E31" s="163" t="s">
        <v>140</v>
      </c>
      <c r="F31" s="164"/>
      <c r="G31" s="83">
        <f>SUM(H4:H27)</f>
        <v>529513.41401217517</v>
      </c>
      <c r="H31" s="83">
        <f>NPV(3%,H5:H27)</f>
        <v>388834.06916214729</v>
      </c>
      <c r="I31" s="84">
        <f>NPV(7%,H5:H27)</f>
        <v>272462.15425514552</v>
      </c>
      <c r="J31"/>
    </row>
    <row r="32" spans="1:10" ht="15.75" thickBot="1" x14ac:dyDescent="0.3">
      <c r="D32" s="45"/>
      <c r="H32"/>
      <c r="I32"/>
      <c r="J32"/>
    </row>
    <row r="33" spans="4:10" x14ac:dyDescent="0.25">
      <c r="D33" s="45"/>
      <c r="E33" s="160" t="s">
        <v>159</v>
      </c>
      <c r="F33" s="161"/>
      <c r="G33" s="161"/>
      <c r="H33" s="161"/>
      <c r="I33" s="162"/>
      <c r="J33" s="48"/>
    </row>
    <row r="34" spans="4:10" x14ac:dyDescent="0.25">
      <c r="D34" s="45"/>
      <c r="E34" s="156"/>
      <c r="F34" s="157"/>
      <c r="G34" s="80" t="s">
        <v>101</v>
      </c>
      <c r="H34" s="81" t="s">
        <v>102</v>
      </c>
      <c r="I34" s="82" t="s">
        <v>103</v>
      </c>
      <c r="J34" s="48"/>
    </row>
    <row r="35" spans="4:10" ht="15.75" thickBot="1" x14ac:dyDescent="0.3">
      <c r="E35" s="158" t="s">
        <v>140</v>
      </c>
      <c r="F35" s="159"/>
      <c r="G35" s="85">
        <f>ROUND(G31,-3)</f>
        <v>530000</v>
      </c>
      <c r="H35" s="85">
        <f t="shared" ref="H35:I35" si="4">ROUND(H31,-3)</f>
        <v>389000</v>
      </c>
      <c r="I35" s="86">
        <f t="shared" si="4"/>
        <v>272000</v>
      </c>
      <c r="J35" s="48"/>
    </row>
    <row r="36" spans="4:10" x14ac:dyDescent="0.25">
      <c r="G36" s="45"/>
      <c r="H36" s="47"/>
      <c r="I36" s="48"/>
      <c r="J36" s="48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/>
  </sheetPr>
  <dimension ref="B1:E26"/>
  <sheetViews>
    <sheetView workbookViewId="0">
      <selection activeCell="D25" sqref="D25"/>
    </sheetView>
  </sheetViews>
  <sheetFormatPr defaultRowHeight="15" x14ac:dyDescent="0.25"/>
  <cols>
    <col min="1" max="1" width="2.85546875" customWidth="1"/>
    <col min="2" max="2" width="50" customWidth="1"/>
    <col min="3" max="4" width="20" bestFit="1" customWidth="1"/>
    <col min="5" max="5" width="22.140625" customWidth="1"/>
  </cols>
  <sheetData>
    <row r="1" spans="2:5" x14ac:dyDescent="0.25">
      <c r="B1" s="7" t="s">
        <v>109</v>
      </c>
    </row>
    <row r="2" spans="2:5" x14ac:dyDescent="0.25">
      <c r="B2" s="7"/>
    </row>
    <row r="3" spans="2:5" x14ac:dyDescent="0.25">
      <c r="B3" s="63" t="s">
        <v>110</v>
      </c>
      <c r="C3" s="64" t="s">
        <v>111</v>
      </c>
      <c r="D3" s="64" t="s">
        <v>112</v>
      </c>
      <c r="E3" s="64" t="s">
        <v>113</v>
      </c>
    </row>
    <row r="4" spans="2:5" x14ac:dyDescent="0.25">
      <c r="B4" s="65" t="s">
        <v>114</v>
      </c>
      <c r="C4" s="66">
        <v>1999</v>
      </c>
      <c r="D4" s="66">
        <f>C4*(1+C15)^(2015-2013)</f>
        <v>2112.5112159999999</v>
      </c>
      <c r="E4" s="66">
        <f>C4*(1+C15)^(2018-2013)</f>
        <v>2294.9771583702454</v>
      </c>
    </row>
    <row r="5" spans="2:5" x14ac:dyDescent="0.25">
      <c r="B5" s="65" t="s">
        <v>115</v>
      </c>
      <c r="C5" s="67">
        <v>7877</v>
      </c>
      <c r="D5" s="66">
        <f>C5*(1+C15)^(2015-2013)</f>
        <v>8324.2875679999997</v>
      </c>
      <c r="E5" s="66">
        <f>C5*(1+C15)^(2018-2013)</f>
        <v>9043.2891828326283</v>
      </c>
    </row>
    <row r="7" spans="2:5" x14ac:dyDescent="0.25">
      <c r="B7" s="68" t="s">
        <v>116</v>
      </c>
      <c r="C7" s="69">
        <f>(0.267383+0.37942)/2</f>
        <v>0.32340150000000001</v>
      </c>
    </row>
    <row r="8" spans="2:5" x14ac:dyDescent="0.25">
      <c r="B8" s="68" t="s">
        <v>117</v>
      </c>
      <c r="C8" s="69">
        <f>(0.183428+0.198698)/2</f>
        <v>0.19106300000000001</v>
      </c>
    </row>
    <row r="9" spans="2:5" x14ac:dyDescent="0.25">
      <c r="B9" s="68" t="s">
        <v>118</v>
      </c>
      <c r="C9" s="69">
        <v>3.06</v>
      </c>
    </row>
    <row r="10" spans="2:5" ht="63.75" x14ac:dyDescent="0.25">
      <c r="B10" s="68" t="s">
        <v>119</v>
      </c>
      <c r="C10" s="70" t="s">
        <v>120</v>
      </c>
    </row>
    <row r="12" spans="2:5" x14ac:dyDescent="0.25">
      <c r="B12" s="71" t="s">
        <v>121</v>
      </c>
    </row>
    <row r="13" spans="2:5" x14ac:dyDescent="0.25">
      <c r="B13" t="s">
        <v>122</v>
      </c>
      <c r="C13" s="72">
        <v>1000000</v>
      </c>
    </row>
    <row r="15" spans="2:5" x14ac:dyDescent="0.25">
      <c r="B15" s="73" t="s">
        <v>123</v>
      </c>
      <c r="C15" s="74">
        <v>2.8000000000000001E-2</v>
      </c>
    </row>
    <row r="16" spans="2:5" x14ac:dyDescent="0.25">
      <c r="B16" s="75" t="s">
        <v>124</v>
      </c>
      <c r="C16" s="76" t="s">
        <v>125</v>
      </c>
    </row>
    <row r="17" spans="2:4" x14ac:dyDescent="0.25">
      <c r="B17" s="73" t="s">
        <v>130</v>
      </c>
      <c r="C17" s="79">
        <v>1.2E-2</v>
      </c>
    </row>
    <row r="18" spans="2:4" x14ac:dyDescent="0.25">
      <c r="B18" t="s">
        <v>131</v>
      </c>
    </row>
    <row r="20" spans="2:4" x14ac:dyDescent="0.25">
      <c r="B20" s="71" t="s">
        <v>126</v>
      </c>
    </row>
    <row r="21" spans="2:4" x14ac:dyDescent="0.25">
      <c r="B21" s="139" t="s">
        <v>208</v>
      </c>
      <c r="C21" s="140" t="s">
        <v>209</v>
      </c>
    </row>
    <row r="22" spans="2:4" x14ac:dyDescent="0.25">
      <c r="B22" s="141"/>
      <c r="C22" s="140"/>
    </row>
    <row r="24" spans="2:4" x14ac:dyDescent="0.25">
      <c r="B24" s="77"/>
      <c r="C24" s="9">
        <v>2008</v>
      </c>
      <c r="D24" s="78" t="s">
        <v>127</v>
      </c>
    </row>
    <row r="25" spans="2:4" x14ac:dyDescent="0.25">
      <c r="B25" t="s">
        <v>210</v>
      </c>
      <c r="D25" s="142">
        <v>0.41120000000000001</v>
      </c>
    </row>
    <row r="26" spans="2:4" x14ac:dyDescent="0.25">
      <c r="D26" s="11"/>
    </row>
  </sheetData>
  <hyperlinks>
    <hyperlink ref="C10" r:id="rId1" location="page=80" xr:uid="{00000000-0004-0000-09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Notes</vt:lpstr>
      <vt:lpstr>Demand</vt:lpstr>
      <vt:lpstr>Benefits</vt:lpstr>
      <vt:lpstr>Econ Benefit Working Sheet</vt:lpstr>
      <vt:lpstr>Tax Benefit and Summary </vt:lpstr>
      <vt:lpstr>Emiss Calculations and Summary</vt:lpstr>
      <vt:lpstr>Auto Cost and Summary</vt:lpstr>
      <vt:lpstr>Rec Benefit and Summary</vt:lpstr>
      <vt:lpstr>Health Benefit and Summary</vt:lpstr>
      <vt:lpstr>Constants and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Jim Webb</cp:lastModifiedBy>
  <dcterms:created xsi:type="dcterms:W3CDTF">2017-10-03T21:45:34Z</dcterms:created>
  <dcterms:modified xsi:type="dcterms:W3CDTF">2018-10-17T18:29:03Z</dcterms:modified>
</cp:coreProperties>
</file>